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78 - DECHETS MARSEILLE\10 - DCE\10B - doc travail\"/>
    </mc:Choice>
  </mc:AlternateContent>
  <bookViews>
    <workbookView xWindow="0" yWindow="0" windowWidth="28800" windowHeight="11580" activeTab="1"/>
  </bookViews>
  <sheets>
    <sheet name="Total DQE Lot n°1" sheetId="2" r:id="rId1"/>
    <sheet name="lot 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2" i="2"/>
  <c r="G6" i="2"/>
  <c r="F6" i="2"/>
  <c r="D6" i="2"/>
  <c r="D5" i="2"/>
  <c r="B6" i="2"/>
  <c r="J143" i="1"/>
  <c r="Q144" i="1" l="1"/>
  <c r="N144" i="1"/>
  <c r="S124" i="1" l="1"/>
  <c r="I124" i="1"/>
  <c r="J124" i="1" s="1"/>
  <c r="G124" i="1"/>
  <c r="G99" i="1"/>
  <c r="I99" i="1"/>
  <c r="J99" i="1" s="1"/>
  <c r="S99" i="1"/>
  <c r="L87" i="1"/>
  <c r="L38" i="1"/>
  <c r="S38" i="1"/>
  <c r="Q38" i="1"/>
  <c r="N38" i="1"/>
  <c r="I38" i="1"/>
  <c r="J38" i="1" s="1"/>
  <c r="G38" i="1"/>
  <c r="G85" i="1"/>
  <c r="G87" i="1"/>
  <c r="G88" i="1"/>
  <c r="G84" i="1"/>
  <c r="L24" i="1"/>
  <c r="L23" i="1"/>
  <c r="L27" i="1"/>
  <c r="L26" i="1"/>
  <c r="L10" i="1"/>
  <c r="L9" i="1"/>
  <c r="G10" i="1"/>
  <c r="Q129" i="1" l="1"/>
  <c r="S6" i="1"/>
  <c r="Q6" i="1"/>
  <c r="Q26" i="1"/>
  <c r="S141" i="1" l="1"/>
  <c r="S140" i="1"/>
  <c r="S138" i="1"/>
  <c r="S137" i="1"/>
  <c r="S135" i="1"/>
  <c r="S134" i="1"/>
  <c r="S133" i="1"/>
  <c r="S132" i="1"/>
  <c r="S131" i="1"/>
  <c r="S130" i="1"/>
  <c r="S129" i="1"/>
  <c r="S128" i="1"/>
  <c r="S127" i="1"/>
  <c r="S125" i="1"/>
  <c r="S123" i="1"/>
  <c r="S122" i="1"/>
  <c r="S121" i="1"/>
  <c r="S119" i="1"/>
  <c r="S118" i="1"/>
  <c r="S117" i="1"/>
  <c r="S116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0" i="1"/>
  <c r="S98" i="1"/>
  <c r="S97" i="1"/>
  <c r="S96" i="1"/>
  <c r="S94" i="1"/>
  <c r="S93" i="1"/>
  <c r="S92" i="1"/>
  <c r="S91" i="1"/>
  <c r="S90" i="1"/>
  <c r="S88" i="1"/>
  <c r="S87" i="1"/>
  <c r="S85" i="1"/>
  <c r="S84" i="1"/>
  <c r="S82" i="1"/>
  <c r="S81" i="1"/>
  <c r="S80" i="1"/>
  <c r="S78" i="1"/>
  <c r="S76" i="1"/>
  <c r="S75" i="1"/>
  <c r="S74" i="1"/>
  <c r="S73" i="1"/>
  <c r="S71" i="1"/>
  <c r="S70" i="1"/>
  <c r="S69" i="1"/>
  <c r="S68" i="1"/>
  <c r="S67" i="1"/>
  <c r="S66" i="1"/>
  <c r="S65" i="1"/>
  <c r="S63" i="1"/>
  <c r="S61" i="1"/>
  <c r="S59" i="1"/>
  <c r="S58" i="1"/>
  <c r="S56" i="1"/>
  <c r="S55" i="1"/>
  <c r="S54" i="1"/>
  <c r="S53" i="1"/>
  <c r="S51" i="1"/>
  <c r="S50" i="1"/>
  <c r="S49" i="1"/>
  <c r="S42" i="1"/>
  <c r="S40" i="1"/>
  <c r="S37" i="1"/>
  <c r="S35" i="1"/>
  <c r="S34" i="1"/>
  <c r="S32" i="1"/>
  <c r="S30" i="1"/>
  <c r="S29" i="1"/>
  <c r="S27" i="1"/>
  <c r="S26" i="1"/>
  <c r="S24" i="1"/>
  <c r="S23" i="1"/>
  <c r="S21" i="1"/>
  <c r="S19" i="1"/>
  <c r="S17" i="1"/>
  <c r="S15" i="1"/>
  <c r="S14" i="1"/>
  <c r="S12" i="1"/>
  <c r="S10" i="1"/>
  <c r="S9" i="1"/>
  <c r="S7" i="1"/>
  <c r="Q37" i="1" l="1"/>
  <c r="Q10" i="1"/>
  <c r="Q7" i="1"/>
  <c r="Q141" i="1"/>
  <c r="Q140" i="1"/>
  <c r="Q138" i="1"/>
  <c r="Q137" i="1"/>
  <c r="Q135" i="1"/>
  <c r="Q134" i="1"/>
  <c r="Q133" i="1"/>
  <c r="Q130" i="1"/>
  <c r="Q132" i="1"/>
  <c r="Q131" i="1"/>
  <c r="Q128" i="1"/>
  <c r="Q127" i="1"/>
  <c r="Q125" i="1"/>
  <c r="Q123" i="1"/>
  <c r="Q122" i="1"/>
  <c r="Q121" i="1"/>
  <c r="Q118" i="1"/>
  <c r="Q119" i="1"/>
  <c r="Q117" i="1"/>
  <c r="Q116" i="1"/>
  <c r="Q114" i="1"/>
  <c r="Q113" i="1"/>
  <c r="Q112" i="1"/>
  <c r="Q111" i="1"/>
  <c r="Q106" i="1"/>
  <c r="Q105" i="1"/>
  <c r="Q103" i="1"/>
  <c r="Q110" i="1"/>
  <c r="Q109" i="1"/>
  <c r="Q108" i="1"/>
  <c r="Q107" i="1"/>
  <c r="Q104" i="1"/>
  <c r="Q102" i="1"/>
  <c r="Q97" i="1"/>
  <c r="Q96" i="1"/>
  <c r="Q100" i="1"/>
  <c r="Q98" i="1"/>
  <c r="Q94" i="1"/>
  <c r="Q93" i="1"/>
  <c r="Q92" i="1"/>
  <c r="Q91" i="1"/>
  <c r="Q90" i="1"/>
  <c r="Q88" i="1"/>
  <c r="Q87" i="1"/>
  <c r="Q85" i="1"/>
  <c r="Q84" i="1"/>
  <c r="Q82" i="1"/>
  <c r="Q81" i="1"/>
  <c r="Q80" i="1"/>
  <c r="Q78" i="1"/>
  <c r="Q76" i="1"/>
  <c r="Q75" i="1"/>
  <c r="Q74" i="1"/>
  <c r="Q73" i="1"/>
  <c r="Q71" i="1"/>
  <c r="Q70" i="1"/>
  <c r="Q69" i="1"/>
  <c r="Q68" i="1"/>
  <c r="Q67" i="1"/>
  <c r="Q66" i="1"/>
  <c r="Q65" i="1"/>
  <c r="Q63" i="1"/>
  <c r="Q61" i="1"/>
  <c r="Q59" i="1"/>
  <c r="Q58" i="1"/>
  <c r="Q56" i="1"/>
  <c r="Q55" i="1"/>
  <c r="Q54" i="1"/>
  <c r="Q53" i="1"/>
  <c r="Q51" i="1"/>
  <c r="Q50" i="1"/>
  <c r="Q49" i="1"/>
  <c r="Q42" i="1"/>
  <c r="Q40" i="1"/>
  <c r="Q35" i="1"/>
  <c r="Q34" i="1"/>
  <c r="Q32" i="1"/>
  <c r="Q147" i="1" l="1"/>
  <c r="N135" i="1"/>
  <c r="N132" i="1"/>
  <c r="N131" i="1"/>
  <c r="N129" i="1"/>
  <c r="N125" i="1"/>
  <c r="N121" i="1"/>
  <c r="N119" i="1"/>
  <c r="N117" i="1"/>
  <c r="N116" i="1"/>
  <c r="N114" i="1"/>
  <c r="N110" i="1"/>
  <c r="N109" i="1"/>
  <c r="N108" i="1"/>
  <c r="N107" i="1"/>
  <c r="N104" i="1"/>
  <c r="N102" i="1"/>
  <c r="N100" i="1"/>
  <c r="N98" i="1"/>
  <c r="N92" i="1"/>
  <c r="N91" i="1"/>
  <c r="N76" i="1"/>
  <c r="N75" i="1"/>
  <c r="N74" i="1"/>
  <c r="N73" i="1"/>
  <c r="N71" i="1"/>
  <c r="N70" i="1"/>
  <c r="N69" i="1"/>
  <c r="N68" i="1"/>
  <c r="N67" i="1"/>
  <c r="N66" i="1"/>
  <c r="N65" i="1"/>
  <c r="N63" i="1"/>
  <c r="N61" i="1"/>
  <c r="N59" i="1"/>
  <c r="N56" i="1"/>
  <c r="N53" i="1"/>
  <c r="N134" i="1"/>
  <c r="N133" i="1"/>
  <c r="N112" i="1"/>
  <c r="N113" i="1"/>
  <c r="N111" i="1"/>
  <c r="N106" i="1"/>
  <c r="N103" i="1"/>
  <c r="N97" i="1"/>
  <c r="N96" i="1"/>
  <c r="N94" i="1"/>
  <c r="N93" i="1"/>
  <c r="N90" i="1"/>
  <c r="N42" i="1"/>
  <c r="L141" i="1"/>
  <c r="N141" i="1" s="1"/>
  <c r="G141" i="1"/>
  <c r="L140" i="1"/>
  <c r="N140" i="1" s="1"/>
  <c r="I140" i="1"/>
  <c r="J140" i="1" s="1"/>
  <c r="G140" i="1"/>
  <c r="L138" i="1"/>
  <c r="N138" i="1" s="1"/>
  <c r="I138" i="1"/>
  <c r="J138" i="1" s="1"/>
  <c r="G138" i="1"/>
  <c r="L137" i="1"/>
  <c r="N137" i="1" s="1"/>
  <c r="I137" i="1"/>
  <c r="J137" i="1" s="1"/>
  <c r="G137" i="1"/>
  <c r="I135" i="1"/>
  <c r="J135" i="1" s="1"/>
  <c r="G135" i="1"/>
  <c r="I134" i="1"/>
  <c r="J134" i="1" s="1"/>
  <c r="G134" i="1"/>
  <c r="I133" i="1"/>
  <c r="J133" i="1" s="1"/>
  <c r="G133" i="1"/>
  <c r="I132" i="1"/>
  <c r="J132" i="1" s="1"/>
  <c r="G132" i="1"/>
  <c r="I131" i="1"/>
  <c r="J131" i="1" s="1"/>
  <c r="G131" i="1"/>
  <c r="L130" i="1"/>
  <c r="N130" i="1" s="1"/>
  <c r="I130" i="1"/>
  <c r="J130" i="1" s="1"/>
  <c r="G130" i="1"/>
  <c r="I129" i="1"/>
  <c r="J129" i="1" s="1"/>
  <c r="G129" i="1"/>
  <c r="L128" i="1"/>
  <c r="N128" i="1" s="1"/>
  <c r="I128" i="1"/>
  <c r="J128" i="1" s="1"/>
  <c r="G128" i="1"/>
  <c r="L127" i="1"/>
  <c r="N127" i="1" s="1"/>
  <c r="I127" i="1"/>
  <c r="J127" i="1" s="1"/>
  <c r="G127" i="1"/>
  <c r="I125" i="1"/>
  <c r="J125" i="1" s="1"/>
  <c r="G125" i="1"/>
  <c r="L123" i="1"/>
  <c r="N123" i="1" s="1"/>
  <c r="I123" i="1"/>
  <c r="J123" i="1" s="1"/>
  <c r="G123" i="1"/>
  <c r="L122" i="1"/>
  <c r="N122" i="1" s="1"/>
  <c r="I122" i="1"/>
  <c r="J122" i="1" s="1"/>
  <c r="G122" i="1"/>
  <c r="I121" i="1"/>
  <c r="J121" i="1" s="1"/>
  <c r="G121" i="1"/>
  <c r="I119" i="1"/>
  <c r="J119" i="1" s="1"/>
  <c r="G119" i="1"/>
  <c r="L118" i="1"/>
  <c r="N118" i="1" s="1"/>
  <c r="I118" i="1"/>
  <c r="J118" i="1" s="1"/>
  <c r="G118" i="1"/>
  <c r="I117" i="1"/>
  <c r="J117" i="1" s="1"/>
  <c r="G117" i="1"/>
  <c r="I116" i="1"/>
  <c r="J116" i="1" s="1"/>
  <c r="G116" i="1"/>
  <c r="I114" i="1"/>
  <c r="J114" i="1" s="1"/>
  <c r="G114" i="1"/>
  <c r="I113" i="1"/>
  <c r="J113" i="1" s="1"/>
  <c r="G113" i="1"/>
  <c r="I112" i="1"/>
  <c r="J112" i="1" s="1"/>
  <c r="G112" i="1"/>
  <c r="I111" i="1"/>
  <c r="J111" i="1" s="1"/>
  <c r="G111" i="1"/>
  <c r="I110" i="1"/>
  <c r="J110" i="1" s="1"/>
  <c r="G110" i="1"/>
  <c r="I109" i="1"/>
  <c r="J109" i="1" s="1"/>
  <c r="G109" i="1"/>
  <c r="I108" i="1"/>
  <c r="J108" i="1" s="1"/>
  <c r="G108" i="1"/>
  <c r="I107" i="1"/>
  <c r="J107" i="1" s="1"/>
  <c r="G107" i="1"/>
  <c r="I106" i="1"/>
  <c r="J106" i="1" s="1"/>
  <c r="G106" i="1"/>
  <c r="L105" i="1"/>
  <c r="N105" i="1" s="1"/>
  <c r="I105" i="1"/>
  <c r="J105" i="1" s="1"/>
  <c r="G105" i="1"/>
  <c r="I104" i="1"/>
  <c r="J104" i="1" s="1"/>
  <c r="G104" i="1"/>
  <c r="I103" i="1"/>
  <c r="J103" i="1" s="1"/>
  <c r="G103" i="1"/>
  <c r="I102" i="1"/>
  <c r="J102" i="1" s="1"/>
  <c r="G102" i="1"/>
  <c r="I100" i="1"/>
  <c r="J100" i="1" s="1"/>
  <c r="G100" i="1"/>
  <c r="I98" i="1"/>
  <c r="J98" i="1" s="1"/>
  <c r="G98" i="1"/>
  <c r="I97" i="1"/>
  <c r="J97" i="1" s="1"/>
  <c r="G97" i="1"/>
  <c r="I96" i="1"/>
  <c r="J96" i="1" s="1"/>
  <c r="G96" i="1"/>
  <c r="I94" i="1"/>
  <c r="J94" i="1" s="1"/>
  <c r="G94" i="1"/>
  <c r="I93" i="1"/>
  <c r="J93" i="1" s="1"/>
  <c r="G93" i="1"/>
  <c r="I92" i="1"/>
  <c r="J92" i="1" s="1"/>
  <c r="G92" i="1"/>
  <c r="I91" i="1"/>
  <c r="J91" i="1" s="1"/>
  <c r="G91" i="1"/>
  <c r="I90" i="1"/>
  <c r="J90" i="1" s="1"/>
  <c r="G90" i="1"/>
  <c r="N88" i="1"/>
  <c r="I88" i="1"/>
  <c r="J88" i="1" s="1"/>
  <c r="N87" i="1"/>
  <c r="I87" i="1"/>
  <c r="J87" i="1" s="1"/>
  <c r="L85" i="1"/>
  <c r="N85" i="1" s="1"/>
  <c r="I85" i="1"/>
  <c r="J85" i="1" s="1"/>
  <c r="L84" i="1"/>
  <c r="N84" i="1" s="1"/>
  <c r="I84" i="1"/>
  <c r="J84" i="1" s="1"/>
  <c r="L82" i="1"/>
  <c r="N82" i="1" s="1"/>
  <c r="I82" i="1"/>
  <c r="J82" i="1" s="1"/>
  <c r="G82" i="1"/>
  <c r="L81" i="1"/>
  <c r="N81" i="1" s="1"/>
  <c r="I81" i="1"/>
  <c r="J81" i="1" s="1"/>
  <c r="G81" i="1"/>
  <c r="L80" i="1"/>
  <c r="N80" i="1" s="1"/>
  <c r="I80" i="1"/>
  <c r="J80" i="1" s="1"/>
  <c r="G80" i="1"/>
  <c r="L78" i="1"/>
  <c r="N78" i="1" s="1"/>
  <c r="I78" i="1"/>
  <c r="J78" i="1" s="1"/>
  <c r="G78" i="1"/>
  <c r="I76" i="1"/>
  <c r="J76" i="1" s="1"/>
  <c r="G76" i="1"/>
  <c r="I75" i="1"/>
  <c r="J75" i="1" s="1"/>
  <c r="G75" i="1"/>
  <c r="I74" i="1"/>
  <c r="J74" i="1" s="1"/>
  <c r="G74" i="1"/>
  <c r="I73" i="1"/>
  <c r="J73" i="1" s="1"/>
  <c r="G73" i="1"/>
  <c r="I71" i="1"/>
  <c r="J71" i="1" s="1"/>
  <c r="G71" i="1"/>
  <c r="I70" i="1"/>
  <c r="J70" i="1" s="1"/>
  <c r="G70" i="1"/>
  <c r="I69" i="1"/>
  <c r="J69" i="1" s="1"/>
  <c r="G69" i="1"/>
  <c r="I68" i="1"/>
  <c r="J68" i="1" s="1"/>
  <c r="G68" i="1"/>
  <c r="I67" i="1"/>
  <c r="J67" i="1" s="1"/>
  <c r="G67" i="1"/>
  <c r="I66" i="1"/>
  <c r="J66" i="1" s="1"/>
  <c r="G66" i="1"/>
  <c r="I65" i="1"/>
  <c r="J65" i="1" s="1"/>
  <c r="G65" i="1"/>
  <c r="I63" i="1"/>
  <c r="J63" i="1" s="1"/>
  <c r="G63" i="1"/>
  <c r="I61" i="1"/>
  <c r="J61" i="1" s="1"/>
  <c r="G61" i="1"/>
  <c r="I59" i="1"/>
  <c r="J59" i="1" s="1"/>
  <c r="L58" i="1"/>
  <c r="N58" i="1" s="1"/>
  <c r="I58" i="1"/>
  <c r="J58" i="1" s="1"/>
  <c r="I56" i="1"/>
  <c r="J56" i="1" s="1"/>
  <c r="G56" i="1"/>
  <c r="L55" i="1"/>
  <c r="N55" i="1" s="1"/>
  <c r="I55" i="1"/>
  <c r="J55" i="1" s="1"/>
  <c r="G55" i="1"/>
  <c r="L54" i="1"/>
  <c r="N54" i="1" s="1"/>
  <c r="I54" i="1"/>
  <c r="J54" i="1" s="1"/>
  <c r="G54" i="1"/>
  <c r="I53" i="1"/>
  <c r="J53" i="1" s="1"/>
  <c r="G53" i="1"/>
  <c r="L51" i="1"/>
  <c r="N51" i="1" s="1"/>
  <c r="I51" i="1"/>
  <c r="J51" i="1" s="1"/>
  <c r="G51" i="1"/>
  <c r="L50" i="1"/>
  <c r="N50" i="1" s="1"/>
  <c r="I50" i="1"/>
  <c r="J50" i="1" s="1"/>
  <c r="G50" i="1"/>
  <c r="L49" i="1"/>
  <c r="N49" i="1" s="1"/>
  <c r="I49" i="1"/>
  <c r="J49" i="1" s="1"/>
  <c r="G49" i="1"/>
  <c r="I42" i="1"/>
  <c r="J42" i="1" s="1"/>
  <c r="G42" i="1"/>
  <c r="L40" i="1"/>
  <c r="N40" i="1" s="1"/>
  <c r="I40" i="1"/>
  <c r="J40" i="1" s="1"/>
  <c r="G40" i="1"/>
  <c r="L37" i="1"/>
  <c r="N37" i="1" s="1"/>
  <c r="I37" i="1"/>
  <c r="J37" i="1" s="1"/>
  <c r="G37" i="1"/>
  <c r="L35" i="1"/>
  <c r="N35" i="1" s="1"/>
  <c r="I35" i="1"/>
  <c r="J35" i="1" s="1"/>
  <c r="G35" i="1"/>
  <c r="L34" i="1"/>
  <c r="N34" i="1" s="1"/>
  <c r="I34" i="1"/>
  <c r="J34" i="1" s="1"/>
  <c r="G34" i="1"/>
  <c r="L32" i="1"/>
  <c r="N32" i="1" s="1"/>
  <c r="I32" i="1"/>
  <c r="J32" i="1" s="1"/>
  <c r="G32" i="1"/>
  <c r="Q30" i="1"/>
  <c r="L30" i="1"/>
  <c r="N30" i="1" s="1"/>
  <c r="I30" i="1"/>
  <c r="J30" i="1" s="1"/>
  <c r="G30" i="1"/>
  <c r="Q29" i="1"/>
  <c r="L29" i="1"/>
  <c r="N29" i="1" s="1"/>
  <c r="I29" i="1"/>
  <c r="J29" i="1" s="1"/>
  <c r="G29" i="1"/>
  <c r="Q27" i="1"/>
  <c r="N27" i="1"/>
  <c r="I27" i="1"/>
  <c r="J27" i="1" s="1"/>
  <c r="G27" i="1"/>
  <c r="N26" i="1"/>
  <c r="I26" i="1"/>
  <c r="J26" i="1" s="1"/>
  <c r="G26" i="1"/>
  <c r="Q24" i="1"/>
  <c r="N24" i="1"/>
  <c r="I24" i="1"/>
  <c r="J24" i="1" s="1"/>
  <c r="G24" i="1"/>
  <c r="Q23" i="1"/>
  <c r="N23" i="1"/>
  <c r="I23" i="1"/>
  <c r="G23" i="1"/>
  <c r="Q21" i="1"/>
  <c r="L21" i="1"/>
  <c r="N21" i="1" s="1"/>
  <c r="I21" i="1"/>
  <c r="G21" i="1"/>
  <c r="Q19" i="1"/>
  <c r="N19" i="1"/>
  <c r="I19" i="1"/>
  <c r="G19" i="1"/>
  <c r="Q17" i="1"/>
  <c r="N17" i="1"/>
  <c r="I17" i="1"/>
  <c r="G17" i="1"/>
  <c r="Q15" i="1"/>
  <c r="N15" i="1"/>
  <c r="I15" i="1"/>
  <c r="J15" i="1" s="1"/>
  <c r="G15" i="1"/>
  <c r="Q14" i="1"/>
  <c r="N14" i="1"/>
  <c r="I14" i="1"/>
  <c r="J14" i="1" s="1"/>
  <c r="G14" i="1"/>
  <c r="Q12" i="1"/>
  <c r="N12" i="1"/>
  <c r="I12" i="1"/>
  <c r="J12" i="1" s="1"/>
  <c r="G12" i="1"/>
  <c r="N10" i="1"/>
  <c r="I10" i="1"/>
  <c r="J10" i="1" s="1"/>
  <c r="Q9" i="1"/>
  <c r="N9" i="1"/>
  <c r="I9" i="1"/>
  <c r="J9" i="1" s="1"/>
  <c r="G9" i="1"/>
  <c r="L7" i="1"/>
  <c r="N7" i="1" s="1"/>
  <c r="I7" i="1"/>
  <c r="J7" i="1" s="1"/>
  <c r="L6" i="1"/>
  <c r="N6" i="1" s="1"/>
  <c r="I6" i="1"/>
  <c r="J6" i="1" s="1"/>
  <c r="G6" i="1"/>
  <c r="C6" i="2" l="1"/>
  <c r="F7" i="2"/>
  <c r="F8" i="2" s="1"/>
  <c r="C5" i="2"/>
  <c r="N143" i="1"/>
  <c r="N146" i="1" s="1"/>
  <c r="Q143" i="1"/>
  <c r="Q146" i="1" s="1"/>
  <c r="J23" i="1"/>
  <c r="G7" i="2"/>
  <c r="G8" i="2" s="1"/>
  <c r="N147" i="1"/>
  <c r="D7" i="2"/>
  <c r="D8" i="2" s="1"/>
  <c r="J17" i="1"/>
  <c r="J19" i="1"/>
  <c r="J21" i="1"/>
  <c r="B5" i="2" l="1"/>
  <c r="B7" i="2" s="1"/>
  <c r="B8" i="2" s="1"/>
  <c r="J146" i="1"/>
  <c r="C7" i="2"/>
  <c r="C8" i="2" s="1"/>
</calcChain>
</file>

<file path=xl/sharedStrings.xml><?xml version="1.0" encoding="utf-8"?>
<sst xmlns="http://schemas.openxmlformats.org/spreadsheetml/2006/main" count="406" uniqueCount="163">
  <si>
    <t>Tous les items doivent être renseignés, si aucun tarif n'est appliqué mettre un zéro</t>
  </si>
  <si>
    <t xml:space="preserve">POSTE 1 : déchets ménagers et bio-déchets </t>
  </si>
  <si>
    <t>Matières</t>
  </si>
  <si>
    <t xml:space="preserve">Types de contenants 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</si>
  <si>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</si>
  <si>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t>Fournis par le bénéficiaire</t>
  </si>
  <si>
    <t>Fournis par le titulaire</t>
  </si>
  <si>
    <t>quantité de contenants 
en place</t>
  </si>
  <si>
    <r>
      <t>prix unitaire</t>
    </r>
    <r>
      <rPr>
        <b/>
        <sz val="12"/>
        <color rgb="FFFF0000"/>
        <rFont val="Calibri"/>
        <family val="2"/>
        <scheme val="minor"/>
      </rPr>
      <t xml:space="preserve">** 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</si>
  <si>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</si>
  <si>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</si>
  <si>
    <t>Fréquences des collectes</t>
  </si>
  <si>
    <t xml:space="preserve">Nombre de collecte estimée annuellement
</t>
  </si>
  <si>
    <t xml:space="preserve">Collecte (transport inclu) - prix unitaire HT  d'une collecte selon le nombre de contenants en place
</t>
  </si>
  <si>
    <r>
      <t xml:space="preserve">Collecte (transport inclu)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sz val="12"/>
        <rFont val="Calibri"/>
        <family val="2"/>
        <scheme val="minor"/>
      </rPr>
      <t xml:space="preserve">selon nombre collectes estimées et </t>
    </r>
    <r>
      <rPr>
        <b/>
        <u/>
        <sz val="12"/>
        <rFont val="Calibri"/>
        <family val="2"/>
        <scheme val="minor"/>
      </rPr>
      <t xml:space="preserve">selon nombre de contenants </t>
    </r>
  </si>
  <si>
    <t xml:space="preserve">Prix unitaire de traitement (à la tonne hors TGAP  en € HT
</t>
  </si>
  <si>
    <t>TGAP** (à la tonne) en € HT</t>
  </si>
  <si>
    <t xml:space="preserve">Prix unitaire HT de traitement /tonnes avec TGAP </t>
  </si>
  <si>
    <t>Prix unitaire de revalorisation du déchet en euros HT  à la tonne</t>
  </si>
  <si>
    <t>Site de Traitement</t>
  </si>
  <si>
    <r>
      <t>Mode de traitement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</si>
  <si>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Times New Roman"/>
        <family val="1"/>
      </rPr>
      <t>2</t>
    </r>
  </si>
  <si>
    <t>Caserne Audéod + restauration</t>
  </si>
  <si>
    <t>Déchets ménagers</t>
  </si>
  <si>
    <t>Bac à roulettes   660 L</t>
  </si>
  <si>
    <t>5X semaine</t>
  </si>
  <si>
    <t>Bio-déchets</t>
  </si>
  <si>
    <t>Bac à roulettes 120 L</t>
  </si>
  <si>
    <t>3X semaine</t>
  </si>
  <si>
    <t>CCPLEM</t>
  </si>
  <si>
    <t>2X semaine</t>
  </si>
  <si>
    <t>MONT ROSE</t>
  </si>
  <si>
    <t>1X semaine</t>
  </si>
  <si>
    <t>ERSA</t>
  </si>
  <si>
    <t>1X par quinzaine (jeudi)</t>
  </si>
  <si>
    <t>ERSA (BAT 409 CESPA STE MARTHE</t>
  </si>
  <si>
    <t>ERSA (BAT 411 GSC STE MARTHE</t>
  </si>
  <si>
    <t>ELOCA</t>
  </si>
  <si>
    <t>RESTAURATION STE MARTHE</t>
  </si>
  <si>
    <t>4X semaine</t>
  </si>
  <si>
    <t>Bac à roulettes   120 L</t>
  </si>
  <si>
    <t>1er RE</t>
  </si>
  <si>
    <t>1er REC</t>
  </si>
  <si>
    <t>LMA</t>
  </si>
  <si>
    <t>CHALE</t>
  </si>
  <si>
    <t>RENDU</t>
  </si>
  <si>
    <t>SERVICE MILITAIRE VOLONTAIRE</t>
  </si>
  <si>
    <t>GENDARMERIE MARITIME</t>
  </si>
  <si>
    <t>POSTE 2 : déchets non dangereux</t>
  </si>
  <si>
    <r>
      <t xml:space="preserve">Contenance proposée dans une tolérance de 10 % à la hausse ou à la baisse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</si>
  <si>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Verre</t>
  </si>
  <si>
    <t>Bac à roulettes 240 L</t>
  </si>
  <si>
    <t>1X mois</t>
  </si>
  <si>
    <t>Carton</t>
  </si>
  <si>
    <t>Colonne aérienne 3 M3</t>
  </si>
  <si>
    <t>Papier</t>
  </si>
  <si>
    <t>Bac à roulettes 660 L</t>
  </si>
  <si>
    <t>DIB en mélange</t>
  </si>
  <si>
    <t>Benne ouverte 15 M3</t>
  </si>
  <si>
    <t xml:space="preserve">prestations à la demande </t>
  </si>
  <si>
    <t xml:space="preserve">DIB </t>
  </si>
  <si>
    <t>Benne ouverte 7 M3</t>
  </si>
  <si>
    <t>2X mois</t>
  </si>
  <si>
    <t>Emballage plastique</t>
  </si>
  <si>
    <t>Végétaux</t>
  </si>
  <si>
    <t>DIB</t>
  </si>
  <si>
    <t>COMAR</t>
  </si>
  <si>
    <t>Benne avec filet 7 m3</t>
  </si>
  <si>
    <t>Château ST VICTOR</t>
  </si>
  <si>
    <t>bac à roulettes 660 L</t>
  </si>
  <si>
    <t>compacteur 20 M3</t>
  </si>
  <si>
    <t>emballage plastique conserves</t>
  </si>
  <si>
    <t>Bois</t>
  </si>
  <si>
    <t xml:space="preserve"> benne ouverte 30 M3</t>
  </si>
  <si>
    <t>Feraille</t>
  </si>
  <si>
    <t>benne ouverte 15 M3</t>
  </si>
  <si>
    <t xml:space="preserve">benne ouverte 15 M3  </t>
  </si>
  <si>
    <t>benne fermée 30 M3</t>
  </si>
  <si>
    <t>benne ouverte 7 M3</t>
  </si>
  <si>
    <t xml:space="preserve">benne ouverte 30 M3 </t>
  </si>
  <si>
    <t>ABILIS/CHAILLOU BAT 009</t>
  </si>
  <si>
    <t>SENTINELLE</t>
  </si>
  <si>
    <t xml:space="preserve"> plastique</t>
  </si>
  <si>
    <t>CAMP STE MARTHE</t>
  </si>
  <si>
    <t>Verres</t>
  </si>
  <si>
    <t>colonnes aériennes 5 M3</t>
  </si>
  <si>
    <t xml:space="preserve"> colonne aérienne 5 M3</t>
  </si>
  <si>
    <t>bacs à roulettes 660 L</t>
  </si>
  <si>
    <t>Aluminium</t>
  </si>
  <si>
    <t>CETSEO</t>
  </si>
  <si>
    <t>Cartons</t>
  </si>
  <si>
    <t>benne fermée 15 M3</t>
  </si>
  <si>
    <t>emballages plastiques conserves</t>
  </si>
  <si>
    <t>Bac à roulettes  240 L</t>
  </si>
  <si>
    <t>colonne aérienne 3 M3</t>
  </si>
  <si>
    <t>DIB/Encombrants</t>
  </si>
  <si>
    <t>Benne ouverte 30 m3</t>
  </si>
  <si>
    <t>Bac à roulettes  1000 L</t>
  </si>
  <si>
    <t>Compacteur 30 m3</t>
  </si>
  <si>
    <t>bennes ouvertes 15 M3</t>
  </si>
  <si>
    <t>Ferraille</t>
  </si>
  <si>
    <t>Aluminium (conserve)</t>
  </si>
  <si>
    <t>colonnes aériennes 3 M3</t>
  </si>
  <si>
    <t>Bacs à roulette 660 L</t>
  </si>
  <si>
    <t>Fumier</t>
  </si>
  <si>
    <t>benne 30 M3</t>
  </si>
  <si>
    <t>Colonnes aériennes esthétique 3 m3</t>
  </si>
  <si>
    <t>Journaux magazines</t>
  </si>
  <si>
    <t>bac à roulettes 660L</t>
  </si>
  <si>
    <t>CASERNE RENDU</t>
  </si>
  <si>
    <t>Carton / Papier</t>
  </si>
  <si>
    <t>Colonnes aérienne 3 M3</t>
  </si>
  <si>
    <t>Benne ouverte 15 m3</t>
  </si>
  <si>
    <t>bacs à roulettes  240 L</t>
  </si>
  <si>
    <t xml:space="preserve">benne ouverte 15 M3 </t>
  </si>
  <si>
    <t>SERIVICE MILITAIRE VOLONTAIRE</t>
  </si>
  <si>
    <t>Carton Papier</t>
  </si>
  <si>
    <t>Plastiques</t>
  </si>
  <si>
    <t>Bac à roulettes avec couvercle 660 L</t>
  </si>
  <si>
    <t>Montant TVA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</si>
  <si>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</si>
  <si>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</si>
  <si>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</si>
  <si>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</si>
  <si>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</si>
  <si>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</si>
  <si>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</si>
  <si>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 xml:space="preserve">DQE - Détail quantitatif estimatif LOT 1 : Déchets ménagers/Biodéchets/Déchets non dangereux </t>
  </si>
  <si>
    <t>Montant total Consultation</t>
  </si>
  <si>
    <t xml:space="preserve">LOT 1 - Déchets Ménagers - Bio-Déchets - Déchets non dangereux </t>
  </si>
  <si>
    <t>Lot 1 Partie forfaitaire</t>
  </si>
  <si>
    <t>Lot 1 Partie à la demande</t>
  </si>
  <si>
    <t>LOCATION</t>
  </si>
  <si>
    <t>COLLECTE</t>
  </si>
  <si>
    <t>TRAITEMENT</t>
  </si>
  <si>
    <t xml:space="preserve">Poste 1 - dechets ménagers/Bio déchets </t>
  </si>
  <si>
    <t>Poste 2 - Déchets non dangereux</t>
  </si>
  <si>
    <t>Total HT</t>
  </si>
  <si>
    <t>Total TTC</t>
  </si>
  <si>
    <t>TOTAL Location au forfait  € HT</t>
  </si>
  <si>
    <t>Total Location au forfait  TTC</t>
  </si>
  <si>
    <t>TOTAL  Collecte au forfait HT</t>
  </si>
  <si>
    <t>Total  Collecte à la demande HT</t>
  </si>
  <si>
    <t>Total Collecte au forfait TTC</t>
  </si>
  <si>
    <t>Total Collecte à la demande TTC</t>
  </si>
  <si>
    <t>TOTAL Traitement au forfait HT</t>
  </si>
  <si>
    <t>TOTAL Traitement à la demande HT</t>
  </si>
  <si>
    <t>Total traitement au forfait TTC</t>
  </si>
  <si>
    <t>Total traitement à la demande TTC</t>
  </si>
  <si>
    <t>Tonnage estimatif annuel (par tonnes)</t>
  </si>
  <si>
    <t>Montant du traitement + TGAP en fonction du tonnage  estimé HorsTVA – revalorisation en fonction du volume estimé</t>
  </si>
  <si>
    <r>
      <t>prix unitaire</t>
    </r>
    <r>
      <rPr>
        <b/>
        <sz val="12"/>
        <color rgb="FFFF0000"/>
        <rFont val="Calibri"/>
        <family val="2"/>
        <scheme val="minor"/>
      </rPr>
      <t xml:space="preserve">* 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</si>
  <si>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</si>
  <si>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</si>
  <si>
    <t>prestation à la demande (voir onglet prest à la demande tous sites de l'annexe financière)</t>
  </si>
  <si>
    <t>1 Seule une volumétrie différente du contenant peut être proposée dans les limites indiquées. Le type de contenant doit rester inchangé.
* Le prix comprend la mise à disposition (dépose en début de marché et retrait en fin de marché), la location et le nettoyage et désinfection des contenants ainsi que la maintenance.
** Les tarifs de la taxe générale sur les activités polluantes (TGAP) sont relevés chaque année.</t>
  </si>
  <si>
    <t>CAMP STE MARTHE RESTAURATION</t>
  </si>
  <si>
    <r>
      <t xml:space="preserve">Collecte (transport inclu)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u/>
        <sz val="12"/>
        <color rgb="FFFF0000"/>
        <rFont val="Calibri"/>
        <family val="2"/>
        <scheme val="minor"/>
      </rPr>
      <t>selon nombre collectes</t>
    </r>
    <r>
      <rPr>
        <b/>
        <sz val="12"/>
        <rFont val="Calibri"/>
        <family val="2"/>
        <scheme val="minor"/>
      </rPr>
      <t xml:space="preserve"> estimées et </t>
    </r>
    <r>
      <rPr>
        <b/>
        <u/>
        <sz val="12"/>
        <color rgb="FFFF0000"/>
        <rFont val="Calibri"/>
        <family val="2"/>
        <scheme val="minor"/>
      </rPr>
      <t xml:space="preserve">selon nombre de contenants </t>
    </r>
  </si>
  <si>
    <t>Emballage/papiers/conserves</t>
  </si>
  <si>
    <t>Emballage/plastique/conserves</t>
  </si>
  <si>
    <t>Appartient à l'administration - Ne pas remplir</t>
  </si>
  <si>
    <t>Montant total en € HT</t>
  </si>
  <si>
    <t>Montant total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</si>
</sst>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3"/>
      <color rgb="FFFF0000"/>
      <name val="Calibri"/>
      <family val="2"/>
    </font>
    <font>
      <sz val="13"/>
      <color theme="1"/>
      <name val="Calibri"/>
      <family val="2"/>
    </font>
    <font>
      <b/>
      <u/>
      <sz val="12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vertical="center" wrapText="1"/>
    </xf>
    <xf numFmtId="0" fontId="14" fillId="0" borderId="0" xfId="0" applyFont="1"/>
    <xf numFmtId="0" fontId="15" fillId="0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3" fontId="14" fillId="0" borderId="2" xfId="1" applyFont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164" fontId="0" fillId="0" borderId="2" xfId="0" applyNumberFormat="1" applyFont="1" applyBorder="1"/>
    <xf numFmtId="0" fontId="0" fillId="0" borderId="2" xfId="0" applyFont="1" applyBorder="1"/>
    <xf numFmtId="0" fontId="16" fillId="5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0" fontId="6" fillId="6" borderId="0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/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2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0" fillId="6" borderId="2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43" fontId="14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/>
    <xf numFmtId="0" fontId="20" fillId="0" borderId="0" xfId="0" applyFont="1"/>
    <xf numFmtId="0" fontId="21" fillId="0" borderId="0" xfId="0" applyFont="1" applyBorder="1"/>
    <xf numFmtId="165" fontId="3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7" fillId="11" borderId="2" xfId="0" applyFont="1" applyFill="1" applyBorder="1" applyAlignment="1">
      <alignment horizontal="center" vertical="center" wrapText="1"/>
    </xf>
    <xf numFmtId="9" fontId="17" fillId="0" borderId="2" xfId="3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vertical="center" wrapText="1"/>
    </xf>
    <xf numFmtId="0" fontId="6" fillId="7" borderId="2" xfId="0" applyFont="1" applyFill="1" applyBorder="1" applyAlignment="1"/>
    <xf numFmtId="0" fontId="0" fillId="0" borderId="0" xfId="0" applyFont="1" applyAlignment="1"/>
    <xf numFmtId="0" fontId="3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4" fontId="0" fillId="0" borderId="2" xfId="2" applyFont="1" applyBorder="1"/>
    <xf numFmtId="43" fontId="0" fillId="13" borderId="2" xfId="1" applyFont="1" applyFill="1" applyBorder="1"/>
    <xf numFmtId="0" fontId="0" fillId="0" borderId="2" xfId="0" applyFill="1" applyBorder="1" applyAlignment="1">
      <alignment horizontal="center" vertical="center"/>
    </xf>
    <xf numFmtId="44" fontId="0" fillId="0" borderId="2" xfId="2" applyFont="1" applyFill="1" applyBorder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4" fillId="14" borderId="2" xfId="0" applyFont="1" applyFill="1" applyBorder="1" applyAlignment="1">
      <alignment horizontal="center" vertical="center"/>
    </xf>
    <xf numFmtId="44" fontId="15" fillId="14" borderId="2" xfId="2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vertical="center"/>
    </xf>
    <xf numFmtId="43" fontId="14" fillId="15" borderId="2" xfId="1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44" fontId="0" fillId="14" borderId="2" xfId="2" applyNumberFormat="1" applyFont="1" applyFill="1" applyBorder="1"/>
    <xf numFmtId="164" fontId="0" fillId="15" borderId="2" xfId="0" applyNumberFormat="1" applyFont="1" applyFill="1" applyBorder="1"/>
    <xf numFmtId="44" fontId="0" fillId="14" borderId="2" xfId="2" applyFont="1" applyFill="1" applyBorder="1"/>
    <xf numFmtId="0" fontId="24" fillId="14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44" fontId="0" fillId="0" borderId="0" xfId="2" applyFont="1" applyFill="1" applyBorder="1"/>
    <xf numFmtId="0" fontId="25" fillId="14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7" fillId="5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Border="1"/>
    <xf numFmtId="0" fontId="18" fillId="0" borderId="2" xfId="0" applyFont="1" applyBorder="1" applyAlignment="1"/>
    <xf numFmtId="43" fontId="16" fillId="0" borderId="2" xfId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164" fontId="18" fillId="0" borderId="2" xfId="0" applyNumberFormat="1" applyFont="1" applyBorder="1"/>
    <xf numFmtId="0" fontId="27" fillId="9" borderId="2" xfId="0" applyFont="1" applyFill="1" applyBorder="1" applyAlignment="1">
      <alignment vertical="center"/>
    </xf>
    <xf numFmtId="43" fontId="16" fillId="15" borderId="2" xfId="1" applyFont="1" applyFill="1" applyBorder="1" applyAlignment="1">
      <alignment horizontal="center" vertical="center"/>
    </xf>
    <xf numFmtId="164" fontId="18" fillId="15" borderId="2" xfId="0" applyNumberFormat="1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0" fillId="9" borderId="2" xfId="0" applyNumberFormat="1" applyFont="1" applyFill="1" applyBorder="1"/>
    <xf numFmtId="164" fontId="18" fillId="9" borderId="2" xfId="0" applyNumberFormat="1" applyFont="1" applyFill="1" applyBorder="1"/>
    <xf numFmtId="0" fontId="6" fillId="7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3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43" fontId="14" fillId="13" borderId="4" xfId="1" applyFont="1" applyFill="1" applyBorder="1" applyAlignment="1">
      <alignment horizontal="center" vertical="center"/>
    </xf>
    <xf numFmtId="43" fontId="14" fillId="13" borderId="5" xfId="1" applyFont="1" applyFill="1" applyBorder="1" applyAlignment="1">
      <alignment horizontal="center" vertical="center"/>
    </xf>
    <xf numFmtId="43" fontId="14" fillId="13" borderId="6" xfId="1" applyFont="1" applyFill="1" applyBorder="1" applyAlignment="1">
      <alignment horizontal="center" vertical="center"/>
    </xf>
    <xf numFmtId="44" fontId="0" fillId="13" borderId="2" xfId="2" applyFont="1" applyFill="1" applyBorder="1"/>
    <xf numFmtId="0" fontId="14" fillId="0" borderId="2" xfId="0" applyFont="1" applyBorder="1" applyAlignment="1">
      <alignment horizontal="center"/>
    </xf>
    <xf numFmtId="44" fontId="0" fillId="0" borderId="2" xfId="0" applyNumberFormat="1" applyBorder="1"/>
    <xf numFmtId="44" fontId="0" fillId="6" borderId="2" xfId="2" applyFont="1" applyFill="1" applyBorder="1"/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M13" sqref="M13"/>
    </sheetView>
  </sheetViews>
  <sheetFormatPr baseColWidth="10" defaultRowHeight="15" x14ac:dyDescent="0.25"/>
  <cols>
    <col min="3" max="3" width="15.28515625" customWidth="1"/>
    <col min="4" max="4" width="20" customWidth="1"/>
    <col min="5" max="7" width="17.28515625" customWidth="1"/>
  </cols>
  <sheetData>
    <row r="1" spans="1:7" ht="21" x14ac:dyDescent="0.25">
      <c r="A1" s="106" t="s">
        <v>128</v>
      </c>
      <c r="B1" s="106"/>
      <c r="C1" s="106"/>
      <c r="D1" s="106"/>
      <c r="E1" s="106"/>
      <c r="F1" s="106"/>
      <c r="G1" s="106"/>
    </row>
    <row r="2" spans="1:7" x14ac:dyDescent="0.25">
      <c r="A2" s="51"/>
      <c r="B2" s="107" t="s">
        <v>129</v>
      </c>
      <c r="C2" s="107"/>
      <c r="D2" s="107"/>
      <c r="E2" s="107"/>
      <c r="F2" s="107"/>
      <c r="G2" s="107"/>
    </row>
    <row r="3" spans="1:7" x14ac:dyDescent="0.25">
      <c r="A3" s="52"/>
      <c r="B3" s="108" t="s">
        <v>130</v>
      </c>
      <c r="C3" s="109"/>
      <c r="D3" s="110"/>
      <c r="E3" s="108" t="s">
        <v>131</v>
      </c>
      <c r="F3" s="109"/>
      <c r="G3" s="110"/>
    </row>
    <row r="4" spans="1:7" ht="30" x14ac:dyDescent="0.25">
      <c r="A4" s="52"/>
      <c r="B4" s="53" t="s">
        <v>132</v>
      </c>
      <c r="C4" s="53" t="s">
        <v>133</v>
      </c>
      <c r="D4" s="53" t="s">
        <v>134</v>
      </c>
      <c r="E4" s="53" t="s">
        <v>132</v>
      </c>
      <c r="F4" s="53" t="s">
        <v>133</v>
      </c>
      <c r="G4" s="53" t="s">
        <v>134</v>
      </c>
    </row>
    <row r="5" spans="1:7" ht="60" x14ac:dyDescent="0.25">
      <c r="A5" s="54" t="s">
        <v>135</v>
      </c>
      <c r="B5" s="55">
        <f>SUM('lot 1'!J6:J7,'lot 1'!J9:J10,'lot 1'!J12,'lot 1'!J14:J15,'lot 1'!J17,'lot 1'!J19,'lot 1'!J21,'lot 1'!J23:J24,'lot 1'!J26:J27,'lot 1'!J29:J30,'lot 1'!J32,'lot 1'!J34:J35,'lot 1'!J37,'lot 1'!J40:J40,'lot 1'!J42)</f>
        <v>0</v>
      </c>
      <c r="C5" s="55">
        <f>SUM('lot 1'!N42,'lot 1'!N40:N40,'lot 1'!N37,'lot 1'!N34:N35,'lot 1'!N32,'lot 1'!N29:N30,'lot 1'!N26:N27,'lot 1'!N23:N24,'lot 1'!N21,'lot 1'!N19,'lot 1'!N17,'lot 1'!N14:N15,'lot 1'!N12,'lot 1'!N9:N10,'lot 1'!N6:N7)</f>
        <v>0</v>
      </c>
      <c r="D5" s="58">
        <f>SUM('lot 1'!S6:S7,'lot 1'!S9:S10,'lot 1'!S12,'lot 1'!S14:S15,'lot 1'!S17,'lot 1'!S19,'lot 1'!S21,'lot 1'!S23:S24,'lot 1'!S26:S27,'lot 1'!S29:S30,'lot 1'!S32,'lot 1'!S34:S35,'lot 1'!S37:S38,'lot 1'!S40,'lot 1'!S42)</f>
        <v>0</v>
      </c>
      <c r="E5" s="56"/>
      <c r="F5" s="56"/>
      <c r="G5" s="56"/>
    </row>
    <row r="6" spans="1:7" ht="60" x14ac:dyDescent="0.25">
      <c r="A6" s="54" t="s">
        <v>136</v>
      </c>
      <c r="B6" s="55">
        <f>SUM('lot 1'!J49:J51,'lot 1'!J53:J56,'lot 1'!J58:J59,'lot 1'!J61,'lot 1'!J63,'lot 1'!J65:J71,'lot 1'!J73:J76,'lot 1'!J78,'lot 1'!J80:J82,'lot 1'!J84:J88,'lot 1'!J90:J94,'lot 1'!J96:J100,'lot 1'!J102:J114,'lot 1'!J116:J119,'lot 1'!J121:J125,'lot 1'!J127:J135,'lot 1'!J137:J138,'lot 1'!J140)</f>
        <v>0</v>
      </c>
      <c r="C6" s="137">
        <f>SUM('lot 1'!N49:N51,'lot 1'!N54:N55,'lot 1'!N58,'lot 1'!N78,'lot 1'!N80:N82,'lot 1'!N84:N88,'lot 1'!N90,'lot 1'!N93:N94,'lot 1'!N96:N97,'lot 1'!N103,'lot 1'!N105:N106,'lot 1'!N111:N113,'lot 1'!N118,'lot 1'!N122:N123,'lot 1'!N127:N128,'lot 1'!N130,'lot 1'!N133:N134,'lot 1'!N137:N138,'lot 1'!N140:N141)</f>
        <v>0</v>
      </c>
      <c r="D6" s="58">
        <f>SUM('lot 1'!S49:S51,'lot 1'!S54:S55,'lot 1'!S58,'lot 1'!S78,'lot 1'!S80:S82,'lot 1'!S84:S85,'lot 1'!S87:S88,'lot 1'!S90,'lot 1'!S93:S94,'lot 1'!S96:S97,'lot 1'!S99,'lot 1'!S103,'lot 1'!S105:S106,'lot 1'!S111:S113,'lot 1'!S118,'lot 1'!S122:S124,'lot 1'!S127:S128,'lot 1'!S130,'lot 1'!S133:S134,'lot 1'!S137:S138,'lot 1'!S140:S141)</f>
        <v>0</v>
      </c>
      <c r="E6" s="56"/>
      <c r="F6" s="58">
        <f>SUM('lot 1'!N98,'lot 1'!N100,'lot 1'!N102,'lot 1'!N104,'lot 1'!N107:N110,'lot 1'!N114,'lot 1'!N116:N117,'lot 1'!N119,'lot 1'!N121,'lot 1'!N125,'lot 1'!N129,'lot 1'!N131:N132,'lot 1'!N135,'lot 1'!N92,'lot 1'!N91,'lot 1'!N73:N76,'lot 1'!N65:N71,'lot 1'!N63,'lot 1'!N61,'lot 1'!N59,'lot 1'!N56,'lot 1'!N53)</f>
        <v>0</v>
      </c>
      <c r="G6" s="58">
        <f>SUM('lot 1'!S65:S71,'lot 1'!S73:S76,'lot 1'!S91:S92,'lot 1'!S98,'lot 1'!S100,'lot 1'!S102,'lot 1'!S104,'lot 1'!S107:S110,'lot 1'!S114,'lot 1'!S116:S117,'lot 1'!S119,'lot 1'!S121,'lot 1'!S125,'lot 1'!S129,'lot 1'!S131:S132,'lot 1'!S135)</f>
        <v>0</v>
      </c>
    </row>
    <row r="7" spans="1:7" x14ac:dyDescent="0.25">
      <c r="A7" s="57" t="s">
        <v>137</v>
      </c>
      <c r="B7" s="55">
        <f>SUM(B5:B6)</f>
        <v>0</v>
      </c>
      <c r="C7" s="55">
        <f>SUM(C5:C6)</f>
        <v>0</v>
      </c>
      <c r="D7" s="55">
        <f t="shared" ref="D7:G7" si="0">SUM(D5:D6)</f>
        <v>0</v>
      </c>
      <c r="E7" s="134"/>
      <c r="F7" s="55">
        <f t="shared" si="0"/>
        <v>0</v>
      </c>
      <c r="G7" s="55">
        <f t="shared" si="0"/>
        <v>0</v>
      </c>
    </row>
    <row r="8" spans="1:7" x14ac:dyDescent="0.25">
      <c r="A8" s="59" t="s">
        <v>138</v>
      </c>
      <c r="B8" s="55">
        <f>B7*1.2</f>
        <v>0</v>
      </c>
      <c r="C8" s="55">
        <f t="shared" ref="C8:G8" si="1">C7*1.2</f>
        <v>0</v>
      </c>
      <c r="D8" s="55">
        <f t="shared" si="1"/>
        <v>0</v>
      </c>
      <c r="E8" s="134"/>
      <c r="F8" s="55">
        <f t="shared" si="1"/>
        <v>0</v>
      </c>
      <c r="G8" s="55">
        <f t="shared" si="1"/>
        <v>0</v>
      </c>
    </row>
    <row r="12" spans="1:7" ht="15.75" x14ac:dyDescent="0.25">
      <c r="A12" s="135" t="s">
        <v>161</v>
      </c>
      <c r="B12" s="135"/>
      <c r="C12" s="135"/>
      <c r="D12" s="136">
        <f>B7+C7+D7+F7+G7</f>
        <v>0</v>
      </c>
    </row>
    <row r="13" spans="1:7" ht="15.75" x14ac:dyDescent="0.25">
      <c r="A13" s="135" t="s">
        <v>162</v>
      </c>
      <c r="B13" s="135"/>
      <c r="C13" s="135"/>
      <c r="D13" s="136">
        <f>B8+C8+D8+F8+G8</f>
        <v>0</v>
      </c>
    </row>
  </sheetData>
  <mergeCells count="6">
    <mergeCell ref="A13:C13"/>
    <mergeCell ref="A1:G1"/>
    <mergeCell ref="B2:G2"/>
    <mergeCell ref="B3:D3"/>
    <mergeCell ref="E3:G3"/>
    <mergeCell ref="A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tabSelected="1" zoomScale="70" zoomScaleNormal="70" workbookViewId="0">
      <selection activeCell="A8" sqref="A8:V8"/>
    </sheetView>
  </sheetViews>
  <sheetFormatPr baseColWidth="10" defaultColWidth="11.42578125" defaultRowHeight="15" x14ac:dyDescent="0.25"/>
  <cols>
    <col min="1" max="1" width="48.85546875" style="41" customWidth="1"/>
    <col min="2" max="2" width="31.28515625" style="41" customWidth="1"/>
    <col min="3" max="3" width="41" style="1" customWidth="1"/>
    <col min="4" max="4" width="35.42578125" style="1" bestFit="1" customWidth="1"/>
    <col min="5" max="5" width="26.28515625" style="1" bestFit="1" customWidth="1"/>
    <col min="6" max="6" width="24.28515625" style="1" customWidth="1"/>
    <col min="7" max="7" width="32.42578125" style="1" bestFit="1" customWidth="1"/>
    <col min="8" max="8" width="40.140625" style="46" customWidth="1"/>
    <col min="9" max="9" width="41.28515625" style="46" customWidth="1"/>
    <col min="10" max="10" width="57.28515625" style="46" customWidth="1"/>
    <col min="11" max="11" width="35.5703125" style="46" bestFit="1" customWidth="1"/>
    <col min="12" max="12" width="25" style="41" customWidth="1"/>
    <col min="13" max="13" width="40.28515625" style="46" customWidth="1"/>
    <col min="14" max="14" width="32.28515625" style="1" customWidth="1"/>
    <col min="15" max="15" width="32.28515625" style="1" bestFit="1" customWidth="1"/>
    <col min="16" max="16" width="38.140625" style="1" customWidth="1"/>
    <col min="17" max="17" width="27.7109375" style="1" bestFit="1" customWidth="1"/>
    <col min="18" max="18" width="28.28515625" style="1" bestFit="1" customWidth="1"/>
    <col min="19" max="19" width="28.28515625" style="1" customWidth="1"/>
    <col min="20" max="20" width="21.5703125" style="1" bestFit="1" customWidth="1"/>
    <col min="21" max="21" width="16.85546875" style="1" bestFit="1" customWidth="1"/>
    <col min="22" max="22" width="19" style="1" bestFit="1" customWidth="1"/>
    <col min="23" max="16384" width="11.42578125" style="1"/>
  </cols>
  <sheetData>
    <row r="1" spans="1:22" customFormat="1" ht="66.75" customHeight="1" x14ac:dyDescent="0.25">
      <c r="A1" s="113" t="s">
        <v>127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</row>
    <row r="2" spans="1:22" ht="21" x14ac:dyDescent="0.3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2" ht="30" customHeight="1" x14ac:dyDescent="0.25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2" s="5" customFormat="1" ht="96.75" customHeight="1" x14ac:dyDescent="0.25">
      <c r="A4" s="2" t="s">
        <v>2</v>
      </c>
      <c r="B4" s="2" t="s">
        <v>149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151</v>
      </c>
      <c r="I4" s="3" t="s">
        <v>152</v>
      </c>
      <c r="J4" s="3" t="s">
        <v>153</v>
      </c>
      <c r="K4" s="3" t="s">
        <v>11</v>
      </c>
      <c r="L4" s="105" t="s">
        <v>12</v>
      </c>
      <c r="M4" s="3" t="s">
        <v>13</v>
      </c>
      <c r="N4" s="3" t="s">
        <v>157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150</v>
      </c>
      <c r="T4" s="3" t="s">
        <v>19</v>
      </c>
      <c r="U4" s="4" t="s">
        <v>20</v>
      </c>
      <c r="V4" s="4" t="s">
        <v>21</v>
      </c>
    </row>
    <row r="5" spans="1:22" s="5" customFormat="1" ht="27" customHeight="1" x14ac:dyDescent="0.25">
      <c r="A5" s="111" t="s">
        <v>22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2" ht="24.95" customHeight="1" x14ac:dyDescent="0.25">
      <c r="A6" s="6" t="s">
        <v>23</v>
      </c>
      <c r="B6" s="73">
        <v>53</v>
      </c>
      <c r="C6" s="7" t="s">
        <v>24</v>
      </c>
      <c r="D6" s="8"/>
      <c r="E6" s="9"/>
      <c r="F6" s="9">
        <v>6</v>
      </c>
      <c r="G6" s="9">
        <f>E6+F6</f>
        <v>6</v>
      </c>
      <c r="H6" s="10"/>
      <c r="I6" s="11">
        <f>H6*F6</f>
        <v>0</v>
      </c>
      <c r="J6" s="11">
        <f>I6*12</f>
        <v>0</v>
      </c>
      <c r="K6" s="7" t="s">
        <v>25</v>
      </c>
      <c r="L6" s="12">
        <f>52*5</f>
        <v>260</v>
      </c>
      <c r="M6" s="11"/>
      <c r="N6" s="11">
        <f>L6*M6</f>
        <v>0</v>
      </c>
      <c r="O6" s="13"/>
      <c r="P6" s="14"/>
      <c r="Q6" s="13">
        <f>O6+P6</f>
        <v>0</v>
      </c>
      <c r="R6" s="14"/>
      <c r="S6" s="13">
        <f>(O6*B6)+(P6*B6)-(R6*B6)</f>
        <v>0</v>
      </c>
      <c r="T6" s="14"/>
      <c r="U6" s="14"/>
      <c r="V6" s="14"/>
    </row>
    <row r="7" spans="1:22" ht="24.95" customHeight="1" x14ac:dyDescent="0.25">
      <c r="A7" s="6" t="s">
        <v>26</v>
      </c>
      <c r="B7" s="73">
        <v>18.7</v>
      </c>
      <c r="C7" s="7" t="s">
        <v>27</v>
      </c>
      <c r="D7" s="8"/>
      <c r="E7" s="9"/>
      <c r="F7" s="9">
        <v>2</v>
      </c>
      <c r="G7" s="9">
        <v>2</v>
      </c>
      <c r="H7" s="10"/>
      <c r="I7" s="11">
        <f>H7*F7</f>
        <v>0</v>
      </c>
      <c r="J7" s="11">
        <f>I7*12</f>
        <v>0</v>
      </c>
      <c r="K7" s="7" t="s">
        <v>28</v>
      </c>
      <c r="L7" s="12">
        <f>52*3</f>
        <v>156</v>
      </c>
      <c r="M7" s="11"/>
      <c r="N7" s="11">
        <f>L7*M7</f>
        <v>0</v>
      </c>
      <c r="O7" s="13"/>
      <c r="P7" s="14"/>
      <c r="Q7" s="13">
        <f>O7+P7</f>
        <v>0</v>
      </c>
      <c r="R7" s="14"/>
      <c r="S7" s="13">
        <f>(O7*B7)+(P7*B7)-(R7*B7)</f>
        <v>0</v>
      </c>
      <c r="T7" s="14"/>
      <c r="U7" s="14"/>
      <c r="V7" s="14"/>
    </row>
    <row r="8" spans="1:22" ht="27" customHeight="1" x14ac:dyDescent="0.25">
      <c r="A8" s="111" t="s">
        <v>29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</row>
    <row r="9" spans="1:22" ht="24.95" customHeight="1" x14ac:dyDescent="0.25">
      <c r="A9" s="6" t="s">
        <v>23</v>
      </c>
      <c r="B9" s="22">
        <v>5.86</v>
      </c>
      <c r="C9" s="7" t="s">
        <v>24</v>
      </c>
      <c r="D9" s="8"/>
      <c r="E9" s="9"/>
      <c r="F9" s="9">
        <v>2</v>
      </c>
      <c r="G9" s="9">
        <f>E9+F9</f>
        <v>2</v>
      </c>
      <c r="H9" s="10"/>
      <c r="I9" s="11">
        <f>H9*F9</f>
        <v>0</v>
      </c>
      <c r="J9" s="11">
        <f>I9*12</f>
        <v>0</v>
      </c>
      <c r="K9" s="7" t="s">
        <v>25</v>
      </c>
      <c r="L9" s="12">
        <f>5*52</f>
        <v>260</v>
      </c>
      <c r="M9" s="11"/>
      <c r="N9" s="11">
        <f>L9*M9</f>
        <v>0</v>
      </c>
      <c r="O9" s="13"/>
      <c r="P9" s="14"/>
      <c r="Q9" s="13">
        <f>O9+P9</f>
        <v>0</v>
      </c>
      <c r="R9" s="14"/>
      <c r="S9" s="13">
        <f t="shared" ref="S9:S10" si="0">(O9*B9)+(P9*B9)-(R9*B9)</f>
        <v>0</v>
      </c>
      <c r="T9" s="14"/>
      <c r="U9" s="14"/>
      <c r="V9" s="14"/>
    </row>
    <row r="10" spans="1:22" ht="24.95" customHeight="1" x14ac:dyDescent="0.25">
      <c r="A10" s="6" t="s">
        <v>26</v>
      </c>
      <c r="B10" s="22">
        <v>1</v>
      </c>
      <c r="C10" s="7" t="s">
        <v>27</v>
      </c>
      <c r="D10" s="8"/>
      <c r="E10" s="9"/>
      <c r="F10" s="9">
        <v>1</v>
      </c>
      <c r="G10" s="9">
        <f>E10+F10</f>
        <v>1</v>
      </c>
      <c r="H10" s="10"/>
      <c r="I10" s="11">
        <f>H10*F10</f>
        <v>0</v>
      </c>
      <c r="J10" s="11">
        <f>I10*12</f>
        <v>0</v>
      </c>
      <c r="K10" s="7" t="s">
        <v>30</v>
      </c>
      <c r="L10" s="12">
        <f>52*2</f>
        <v>104</v>
      </c>
      <c r="M10" s="11"/>
      <c r="N10" s="11">
        <f>L10*M10</f>
        <v>0</v>
      </c>
      <c r="O10" s="13"/>
      <c r="P10" s="14"/>
      <c r="Q10" s="13">
        <f>O10+P10</f>
        <v>0</v>
      </c>
      <c r="R10" s="14"/>
      <c r="S10" s="13">
        <f t="shared" si="0"/>
        <v>0</v>
      </c>
      <c r="T10" s="14"/>
      <c r="U10" s="14"/>
      <c r="V10" s="14"/>
    </row>
    <row r="11" spans="1:22" ht="27" customHeight="1" x14ac:dyDescent="0.25">
      <c r="A11" s="111" t="s">
        <v>31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</row>
    <row r="12" spans="1:22" ht="38.25" customHeight="1" x14ac:dyDescent="0.25">
      <c r="A12" s="6" t="s">
        <v>23</v>
      </c>
      <c r="B12" s="73">
        <v>5</v>
      </c>
      <c r="C12" s="7" t="s">
        <v>24</v>
      </c>
      <c r="D12" s="8"/>
      <c r="E12" s="9"/>
      <c r="F12" s="9">
        <v>2</v>
      </c>
      <c r="G12" s="9">
        <f>E12+F12</f>
        <v>2</v>
      </c>
      <c r="H12" s="10"/>
      <c r="I12" s="11">
        <f>H12*F12</f>
        <v>0</v>
      </c>
      <c r="J12" s="11">
        <f>I12*12</f>
        <v>0</v>
      </c>
      <c r="K12" s="7" t="s">
        <v>32</v>
      </c>
      <c r="L12" s="12">
        <v>52</v>
      </c>
      <c r="M12" s="11"/>
      <c r="N12" s="11">
        <f>L12*M12</f>
        <v>0</v>
      </c>
      <c r="O12" s="13"/>
      <c r="P12" s="14"/>
      <c r="Q12" s="13">
        <f>O12+P12</f>
        <v>0</v>
      </c>
      <c r="R12" s="14"/>
      <c r="S12" s="13">
        <f>(O12*B12)+(P12*B12)-(R12*B12)</f>
        <v>0</v>
      </c>
      <c r="T12" s="14"/>
      <c r="U12" s="14"/>
      <c r="V12" s="14"/>
    </row>
    <row r="13" spans="1:22" ht="21.75" customHeight="1" x14ac:dyDescent="0.25">
      <c r="A13" s="111" t="s">
        <v>33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</row>
    <row r="14" spans="1:22" ht="15.75" x14ac:dyDescent="0.25">
      <c r="A14" s="6" t="s">
        <v>23</v>
      </c>
      <c r="B14" s="74">
        <v>15.5</v>
      </c>
      <c r="C14" s="7" t="s">
        <v>24</v>
      </c>
      <c r="D14" s="14"/>
      <c r="E14" s="15"/>
      <c r="F14" s="9">
        <v>6</v>
      </c>
      <c r="G14" s="9">
        <f>+F14+E14</f>
        <v>6</v>
      </c>
      <c r="H14" s="16"/>
      <c r="I14" s="11">
        <f t="shared" ref="I14:J23" si="1">H14*F14</f>
        <v>0</v>
      </c>
      <c r="J14" s="11">
        <f t="shared" ref="J14:J15" si="2">I14*12</f>
        <v>0</v>
      </c>
      <c r="K14" s="7" t="s">
        <v>30</v>
      </c>
      <c r="L14" s="12">
        <v>104</v>
      </c>
      <c r="M14" s="16"/>
      <c r="N14" s="11">
        <f t="shared" ref="N14:N42" si="3">L14*M14</f>
        <v>0</v>
      </c>
      <c r="O14" s="14"/>
      <c r="P14" s="14"/>
      <c r="Q14" s="13">
        <f t="shared" ref="Q14:Q37" si="4">O14+P14</f>
        <v>0</v>
      </c>
      <c r="R14" s="14"/>
      <c r="S14" s="13">
        <f t="shared" ref="S14:S15" si="5">(O14*B14)+(P14*B14)-(R14*B14)</f>
        <v>0</v>
      </c>
      <c r="T14" s="14"/>
      <c r="U14" s="14"/>
      <c r="V14" s="14"/>
    </row>
    <row r="15" spans="1:22" ht="15.75" x14ac:dyDescent="0.25">
      <c r="A15" s="6" t="s">
        <v>23</v>
      </c>
      <c r="B15" s="74">
        <v>2</v>
      </c>
      <c r="C15" s="7" t="s">
        <v>24</v>
      </c>
      <c r="D15" s="14"/>
      <c r="E15" s="15"/>
      <c r="F15" s="9">
        <v>1</v>
      </c>
      <c r="G15" s="9">
        <f>+F15+E15</f>
        <v>1</v>
      </c>
      <c r="H15" s="16"/>
      <c r="I15" s="11">
        <f t="shared" si="1"/>
        <v>0</v>
      </c>
      <c r="J15" s="11">
        <f t="shared" si="2"/>
        <v>0</v>
      </c>
      <c r="K15" s="7" t="s">
        <v>34</v>
      </c>
      <c r="L15" s="12">
        <v>24</v>
      </c>
      <c r="M15" s="16"/>
      <c r="N15" s="11">
        <f t="shared" si="3"/>
        <v>0</v>
      </c>
      <c r="O15" s="14"/>
      <c r="P15" s="14"/>
      <c r="Q15" s="13">
        <f t="shared" si="4"/>
        <v>0</v>
      </c>
      <c r="R15" s="14"/>
      <c r="S15" s="13">
        <f t="shared" si="5"/>
        <v>0</v>
      </c>
      <c r="T15" s="14"/>
      <c r="U15" s="14"/>
      <c r="V15" s="14"/>
    </row>
    <row r="16" spans="1:22" ht="15.75" x14ac:dyDescent="0.25">
      <c r="A16" s="111" t="s">
        <v>35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</row>
    <row r="17" spans="1:22" ht="15.75" x14ac:dyDescent="0.25">
      <c r="A17" s="6" t="s">
        <v>23</v>
      </c>
      <c r="B17" s="74">
        <v>5.5</v>
      </c>
      <c r="C17" s="7" t="s">
        <v>24</v>
      </c>
      <c r="D17" s="8"/>
      <c r="E17" s="15"/>
      <c r="F17" s="9">
        <v>2</v>
      </c>
      <c r="G17" s="9">
        <f>+F17+E17</f>
        <v>2</v>
      </c>
      <c r="H17" s="16"/>
      <c r="I17" s="11">
        <f t="shared" si="1"/>
        <v>0</v>
      </c>
      <c r="J17" s="11">
        <f t="shared" si="1"/>
        <v>0</v>
      </c>
      <c r="K17" s="7" t="s">
        <v>30</v>
      </c>
      <c r="L17" s="12">
        <v>104</v>
      </c>
      <c r="M17" s="16"/>
      <c r="N17" s="11">
        <f t="shared" si="3"/>
        <v>0</v>
      </c>
      <c r="O17" s="14"/>
      <c r="P17" s="14"/>
      <c r="Q17" s="13">
        <f t="shared" si="4"/>
        <v>0</v>
      </c>
      <c r="R17" s="14"/>
      <c r="S17" s="13">
        <f>(O17*B17)+(P17*B17)-(R17*B17)</f>
        <v>0</v>
      </c>
      <c r="T17" s="14"/>
      <c r="U17" s="14"/>
      <c r="V17" s="14"/>
    </row>
    <row r="18" spans="1:22" ht="15.75" x14ac:dyDescent="0.25">
      <c r="A18" s="111" t="s">
        <v>36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</row>
    <row r="19" spans="1:22" ht="15.75" x14ac:dyDescent="0.25">
      <c r="A19" s="6" t="s">
        <v>23</v>
      </c>
      <c r="B19" s="74">
        <v>9</v>
      </c>
      <c r="C19" s="7" t="s">
        <v>24</v>
      </c>
      <c r="D19" s="8"/>
      <c r="E19" s="15"/>
      <c r="F19" s="9">
        <v>2</v>
      </c>
      <c r="G19" s="9">
        <f>+F19+E19</f>
        <v>2</v>
      </c>
      <c r="H19" s="16"/>
      <c r="I19" s="11">
        <f t="shared" si="1"/>
        <v>0</v>
      </c>
      <c r="J19" s="11">
        <f t="shared" si="1"/>
        <v>0</v>
      </c>
      <c r="K19" s="7" t="s">
        <v>30</v>
      </c>
      <c r="L19" s="12">
        <v>104</v>
      </c>
      <c r="M19" s="16"/>
      <c r="N19" s="11">
        <f t="shared" si="3"/>
        <v>0</v>
      </c>
      <c r="O19" s="14"/>
      <c r="P19" s="14"/>
      <c r="Q19" s="13">
        <f t="shared" si="4"/>
        <v>0</v>
      </c>
      <c r="R19" s="14"/>
      <c r="S19" s="13">
        <f>(O19*B19)+(P19*B19)-(R19*B19)</f>
        <v>0</v>
      </c>
      <c r="T19" s="14"/>
      <c r="U19" s="14"/>
      <c r="V19" s="14"/>
    </row>
    <row r="20" spans="1:22" ht="15.75" x14ac:dyDescent="0.25">
      <c r="A20" s="111" t="s">
        <v>37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</row>
    <row r="21" spans="1:22" ht="15.75" x14ac:dyDescent="0.25">
      <c r="A21" s="6" t="s">
        <v>23</v>
      </c>
      <c r="B21" s="75">
        <v>20</v>
      </c>
      <c r="C21" s="7" t="s">
        <v>24</v>
      </c>
      <c r="D21" s="8"/>
      <c r="E21" s="15"/>
      <c r="F21" s="9">
        <v>9</v>
      </c>
      <c r="G21" s="9">
        <f t="shared" ref="G21:G42" si="6">+F21+E21</f>
        <v>9</v>
      </c>
      <c r="H21" s="16"/>
      <c r="I21" s="11">
        <f t="shared" si="1"/>
        <v>0</v>
      </c>
      <c r="J21" s="11">
        <f t="shared" si="1"/>
        <v>0</v>
      </c>
      <c r="K21" s="7" t="s">
        <v>25</v>
      </c>
      <c r="L21" s="12">
        <f>5*52</f>
        <v>260</v>
      </c>
      <c r="M21" s="16"/>
      <c r="N21" s="11">
        <f t="shared" si="3"/>
        <v>0</v>
      </c>
      <c r="O21" s="14"/>
      <c r="P21" s="14"/>
      <c r="Q21" s="13">
        <f t="shared" si="4"/>
        <v>0</v>
      </c>
      <c r="R21" s="14"/>
      <c r="S21" s="13">
        <f>(O21*B21)+(P21*B21)-(R21*B21)</f>
        <v>0</v>
      </c>
      <c r="T21" s="14"/>
      <c r="U21" s="14"/>
      <c r="V21" s="14"/>
    </row>
    <row r="22" spans="1:22" ht="15.75" x14ac:dyDescent="0.25">
      <c r="A22" s="111" t="s">
        <v>38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</row>
    <row r="23" spans="1:22" ht="15.75" x14ac:dyDescent="0.25">
      <c r="A23" s="6" t="s">
        <v>23</v>
      </c>
      <c r="B23" s="74">
        <v>19</v>
      </c>
      <c r="C23" s="7" t="s">
        <v>24</v>
      </c>
      <c r="D23" s="8"/>
      <c r="E23" s="15"/>
      <c r="F23" s="9">
        <v>3</v>
      </c>
      <c r="G23" s="9">
        <f t="shared" si="6"/>
        <v>3</v>
      </c>
      <c r="H23" s="16"/>
      <c r="I23" s="11">
        <f t="shared" si="1"/>
        <v>0</v>
      </c>
      <c r="J23" s="11">
        <f t="shared" si="1"/>
        <v>0</v>
      </c>
      <c r="K23" s="7" t="s">
        <v>39</v>
      </c>
      <c r="L23" s="12">
        <f>4*52</f>
        <v>208</v>
      </c>
      <c r="M23" s="16"/>
      <c r="N23" s="11">
        <f t="shared" si="3"/>
        <v>0</v>
      </c>
      <c r="O23" s="14"/>
      <c r="P23" s="14"/>
      <c r="Q23" s="13">
        <f t="shared" si="4"/>
        <v>0</v>
      </c>
      <c r="R23" s="14"/>
      <c r="S23" s="13">
        <f t="shared" ref="S23:S24" si="7">(O23*B23)+(P23*B23)-(R23*B23)</f>
        <v>0</v>
      </c>
      <c r="T23" s="14"/>
      <c r="U23" s="14"/>
      <c r="V23" s="14"/>
    </row>
    <row r="24" spans="1:22" ht="19.5" customHeight="1" x14ac:dyDescent="0.25">
      <c r="A24" s="6" t="s">
        <v>26</v>
      </c>
      <c r="B24" s="74">
        <v>4.2</v>
      </c>
      <c r="C24" s="7" t="s">
        <v>40</v>
      </c>
      <c r="D24" s="8"/>
      <c r="E24" s="15"/>
      <c r="F24" s="9">
        <v>2</v>
      </c>
      <c r="G24" s="9">
        <f t="shared" si="6"/>
        <v>2</v>
      </c>
      <c r="H24" s="10"/>
      <c r="I24" s="11">
        <f>H24*F24</f>
        <v>0</v>
      </c>
      <c r="J24" s="11">
        <f>I24*12</f>
        <v>0</v>
      </c>
      <c r="K24" s="12" t="s">
        <v>28</v>
      </c>
      <c r="L24" s="12">
        <f>52*3</f>
        <v>156</v>
      </c>
      <c r="M24" s="11"/>
      <c r="N24" s="11">
        <f t="shared" si="3"/>
        <v>0</v>
      </c>
      <c r="O24" s="14"/>
      <c r="P24" s="14"/>
      <c r="Q24" s="13">
        <f t="shared" si="4"/>
        <v>0</v>
      </c>
      <c r="R24" s="14"/>
      <c r="S24" s="13">
        <f t="shared" si="7"/>
        <v>0</v>
      </c>
      <c r="T24" s="14"/>
      <c r="U24" s="14"/>
      <c r="V24" s="14"/>
    </row>
    <row r="25" spans="1:22" ht="15.75" x14ac:dyDescent="0.25">
      <c r="A25" s="111" t="s">
        <v>41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</row>
    <row r="26" spans="1:22" ht="15.75" x14ac:dyDescent="0.25">
      <c r="A26" s="6" t="s">
        <v>23</v>
      </c>
      <c r="B26" s="74">
        <v>135</v>
      </c>
      <c r="C26" s="7" t="s">
        <v>24</v>
      </c>
      <c r="D26" s="8"/>
      <c r="E26" s="15"/>
      <c r="F26" s="9">
        <v>30</v>
      </c>
      <c r="G26" s="9">
        <f t="shared" si="6"/>
        <v>30</v>
      </c>
      <c r="H26" s="16"/>
      <c r="I26" s="11">
        <f t="shared" ref="I26:I42" si="8">H26*F26</f>
        <v>0</v>
      </c>
      <c r="J26" s="11">
        <f>I26*12</f>
        <v>0</v>
      </c>
      <c r="K26" s="112" t="s">
        <v>25</v>
      </c>
      <c r="L26" s="12">
        <f>5*52</f>
        <v>260</v>
      </c>
      <c r="M26" s="16"/>
      <c r="N26" s="11">
        <f>L26*M26</f>
        <v>0</v>
      </c>
      <c r="O26" s="14"/>
      <c r="P26" s="14"/>
      <c r="Q26" s="13">
        <f>O26+P26</f>
        <v>0</v>
      </c>
      <c r="R26" s="14"/>
      <c r="S26" s="13">
        <f t="shared" ref="S26:S27" si="9">(O26*B26)+(P26*B26)-(R26*B26)</f>
        <v>0</v>
      </c>
      <c r="T26" s="14"/>
      <c r="U26" s="14"/>
      <c r="V26" s="14"/>
    </row>
    <row r="27" spans="1:22" ht="19.5" customHeight="1" x14ac:dyDescent="0.25">
      <c r="A27" s="6" t="s">
        <v>26</v>
      </c>
      <c r="B27" s="74">
        <v>20</v>
      </c>
      <c r="C27" s="7" t="s">
        <v>40</v>
      </c>
      <c r="D27" s="8"/>
      <c r="E27" s="15"/>
      <c r="F27" s="9">
        <v>8</v>
      </c>
      <c r="G27" s="9">
        <f t="shared" si="6"/>
        <v>8</v>
      </c>
      <c r="H27" s="10"/>
      <c r="I27" s="11">
        <f t="shared" si="8"/>
        <v>0</v>
      </c>
      <c r="J27" s="11">
        <f t="shared" ref="J27:J42" si="10">I27*12</f>
        <v>0</v>
      </c>
      <c r="K27" s="112"/>
      <c r="L27" s="12">
        <f>5*52</f>
        <v>260</v>
      </c>
      <c r="M27" s="11"/>
      <c r="N27" s="11">
        <f t="shared" si="3"/>
        <v>0</v>
      </c>
      <c r="O27" s="14"/>
      <c r="P27" s="14"/>
      <c r="Q27" s="13">
        <f t="shared" si="4"/>
        <v>0</v>
      </c>
      <c r="R27" s="14"/>
      <c r="S27" s="13">
        <f t="shared" si="9"/>
        <v>0</v>
      </c>
      <c r="T27" s="14"/>
      <c r="U27" s="14"/>
      <c r="V27" s="14"/>
    </row>
    <row r="28" spans="1:22" ht="15.75" x14ac:dyDescent="0.25">
      <c r="A28" s="111" t="s">
        <v>42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</row>
    <row r="29" spans="1:22" ht="15.75" x14ac:dyDescent="0.25">
      <c r="A29" s="6" t="s">
        <v>23</v>
      </c>
      <c r="B29" s="74">
        <v>204</v>
      </c>
      <c r="C29" s="7" t="s">
        <v>24</v>
      </c>
      <c r="D29" s="8"/>
      <c r="E29" s="15"/>
      <c r="F29" s="9">
        <v>85</v>
      </c>
      <c r="G29" s="9">
        <f t="shared" si="6"/>
        <v>85</v>
      </c>
      <c r="H29" s="16"/>
      <c r="I29" s="11">
        <f t="shared" si="8"/>
        <v>0</v>
      </c>
      <c r="J29" s="11">
        <f t="shared" si="10"/>
        <v>0</v>
      </c>
      <c r="K29" s="7" t="s">
        <v>30</v>
      </c>
      <c r="L29" s="12">
        <f>2*52</f>
        <v>104</v>
      </c>
      <c r="M29" s="16"/>
      <c r="N29" s="11">
        <f t="shared" si="3"/>
        <v>0</v>
      </c>
      <c r="O29" s="14"/>
      <c r="P29" s="14"/>
      <c r="Q29" s="13">
        <f t="shared" si="4"/>
        <v>0</v>
      </c>
      <c r="R29" s="14"/>
      <c r="S29" s="13">
        <f t="shared" ref="S29:S30" si="11">(O29*B29)+(P29*B29)-(R29*B29)</f>
        <v>0</v>
      </c>
      <c r="T29" s="14"/>
      <c r="U29" s="14"/>
      <c r="V29" s="14"/>
    </row>
    <row r="30" spans="1:22" ht="15.75" x14ac:dyDescent="0.25">
      <c r="A30" s="6" t="s">
        <v>26</v>
      </c>
      <c r="B30" s="74">
        <v>50</v>
      </c>
      <c r="C30" s="7" t="s">
        <v>40</v>
      </c>
      <c r="D30" s="8"/>
      <c r="E30" s="15"/>
      <c r="F30" s="9">
        <v>8</v>
      </c>
      <c r="G30" s="9">
        <f t="shared" si="6"/>
        <v>8</v>
      </c>
      <c r="H30" s="16"/>
      <c r="I30" s="11">
        <f t="shared" si="8"/>
        <v>0</v>
      </c>
      <c r="J30" s="11">
        <f t="shared" si="10"/>
        <v>0</v>
      </c>
      <c r="K30" s="7" t="s">
        <v>30</v>
      </c>
      <c r="L30" s="12">
        <f>2*52</f>
        <v>104</v>
      </c>
      <c r="M30" s="16"/>
      <c r="N30" s="11">
        <f t="shared" si="3"/>
        <v>0</v>
      </c>
      <c r="O30" s="14"/>
      <c r="P30" s="14"/>
      <c r="Q30" s="13">
        <f t="shared" si="4"/>
        <v>0</v>
      </c>
      <c r="R30" s="14"/>
      <c r="S30" s="13">
        <f t="shared" si="11"/>
        <v>0</v>
      </c>
      <c r="T30" s="14"/>
      <c r="U30" s="14"/>
      <c r="V30" s="14"/>
    </row>
    <row r="31" spans="1:22" ht="15.75" x14ac:dyDescent="0.25">
      <c r="A31" s="111" t="s">
        <v>43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1:22" ht="15.75" x14ac:dyDescent="0.25">
      <c r="A32" s="6" t="s">
        <v>23</v>
      </c>
      <c r="B32" s="74">
        <v>58</v>
      </c>
      <c r="C32" s="7" t="s">
        <v>24</v>
      </c>
      <c r="D32" s="8"/>
      <c r="E32" s="15"/>
      <c r="F32" s="9">
        <v>16</v>
      </c>
      <c r="G32" s="9">
        <f t="shared" si="6"/>
        <v>16</v>
      </c>
      <c r="H32" s="16"/>
      <c r="I32" s="11">
        <f t="shared" si="8"/>
        <v>0</v>
      </c>
      <c r="J32" s="11">
        <f t="shared" si="10"/>
        <v>0</v>
      </c>
      <c r="K32" s="7" t="s">
        <v>28</v>
      </c>
      <c r="L32" s="12">
        <f>52*3</f>
        <v>156</v>
      </c>
      <c r="M32" s="16"/>
      <c r="N32" s="11">
        <f t="shared" si="3"/>
        <v>0</v>
      </c>
      <c r="O32" s="14"/>
      <c r="P32" s="14"/>
      <c r="Q32" s="13">
        <f t="shared" si="4"/>
        <v>0</v>
      </c>
      <c r="R32" s="14"/>
      <c r="S32" s="13">
        <f>(O32*B32)+(P32*B32)-(R32*B32)</f>
        <v>0</v>
      </c>
      <c r="T32" s="14"/>
      <c r="U32" s="14"/>
      <c r="V32" s="14"/>
    </row>
    <row r="33" spans="1:22" ht="15.75" x14ac:dyDescent="0.25">
      <c r="A33" s="111" t="s">
        <v>44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</row>
    <row r="34" spans="1:22" ht="15.75" x14ac:dyDescent="0.25">
      <c r="A34" s="6" t="s">
        <v>23</v>
      </c>
      <c r="B34" s="72">
        <v>16.2</v>
      </c>
      <c r="C34" s="7" t="s">
        <v>24</v>
      </c>
      <c r="D34" s="8"/>
      <c r="E34" s="15"/>
      <c r="F34" s="9">
        <v>2</v>
      </c>
      <c r="G34" s="9">
        <f t="shared" si="6"/>
        <v>2</v>
      </c>
      <c r="H34" s="16"/>
      <c r="I34" s="11">
        <f t="shared" si="8"/>
        <v>0</v>
      </c>
      <c r="J34" s="11">
        <f t="shared" si="10"/>
        <v>0</v>
      </c>
      <c r="K34" s="7" t="s">
        <v>30</v>
      </c>
      <c r="L34" s="12">
        <f>2*52</f>
        <v>104</v>
      </c>
      <c r="M34" s="16"/>
      <c r="N34" s="11">
        <f t="shared" si="3"/>
        <v>0</v>
      </c>
      <c r="O34" s="14"/>
      <c r="P34" s="14"/>
      <c r="Q34" s="13">
        <f t="shared" si="4"/>
        <v>0</v>
      </c>
      <c r="R34" s="14"/>
      <c r="S34" s="13">
        <f t="shared" ref="S34:S35" si="12">(O34*B34)+(P34*B34)-(R34*B34)</f>
        <v>0</v>
      </c>
      <c r="T34" s="14"/>
      <c r="U34" s="14"/>
      <c r="V34" s="14"/>
    </row>
    <row r="35" spans="1:22" ht="15.75" x14ac:dyDescent="0.25">
      <c r="A35" s="6" t="s">
        <v>26</v>
      </c>
      <c r="B35" s="72">
        <v>6.24</v>
      </c>
      <c r="C35" s="7" t="s">
        <v>40</v>
      </c>
      <c r="D35" s="8"/>
      <c r="E35" s="15"/>
      <c r="F35" s="9">
        <v>1</v>
      </c>
      <c r="G35" s="9">
        <f t="shared" si="6"/>
        <v>1</v>
      </c>
      <c r="H35" s="16"/>
      <c r="I35" s="11">
        <f t="shared" si="8"/>
        <v>0</v>
      </c>
      <c r="J35" s="11">
        <f t="shared" si="10"/>
        <v>0</v>
      </c>
      <c r="K35" s="7" t="s">
        <v>30</v>
      </c>
      <c r="L35" s="12">
        <f>2*52</f>
        <v>104</v>
      </c>
      <c r="M35" s="16"/>
      <c r="N35" s="11">
        <f t="shared" si="3"/>
        <v>0</v>
      </c>
      <c r="O35" s="14"/>
      <c r="P35" s="14"/>
      <c r="Q35" s="13">
        <f t="shared" si="4"/>
        <v>0</v>
      </c>
      <c r="R35" s="14"/>
      <c r="S35" s="13">
        <f t="shared" si="12"/>
        <v>0</v>
      </c>
      <c r="T35" s="14"/>
      <c r="U35" s="14"/>
      <c r="V35" s="14"/>
    </row>
    <row r="36" spans="1:22" ht="15.75" x14ac:dyDescent="0.25">
      <c r="A36" s="111" t="s">
        <v>45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</row>
    <row r="37" spans="1:22" ht="15.75" x14ac:dyDescent="0.25">
      <c r="A37" s="6" t="s">
        <v>23</v>
      </c>
      <c r="B37" s="76">
        <v>81.62</v>
      </c>
      <c r="C37" s="7" t="s">
        <v>24</v>
      </c>
      <c r="D37" s="8"/>
      <c r="E37" s="15"/>
      <c r="F37" s="9">
        <v>13</v>
      </c>
      <c r="G37" s="9">
        <f t="shared" si="6"/>
        <v>13</v>
      </c>
      <c r="H37" s="16"/>
      <c r="I37" s="11">
        <f t="shared" si="8"/>
        <v>0</v>
      </c>
      <c r="J37" s="11">
        <f t="shared" si="10"/>
        <v>0</v>
      </c>
      <c r="K37" s="7" t="s">
        <v>25</v>
      </c>
      <c r="L37" s="12">
        <f>5*52</f>
        <v>260</v>
      </c>
      <c r="M37" s="16"/>
      <c r="N37" s="11">
        <f t="shared" si="3"/>
        <v>0</v>
      </c>
      <c r="O37" s="14"/>
      <c r="P37" s="14"/>
      <c r="Q37" s="13">
        <f t="shared" si="4"/>
        <v>0</v>
      </c>
      <c r="R37" s="14"/>
      <c r="S37" s="13">
        <f>(O37*B37)+(P37*B37)-(R37*B37)</f>
        <v>0</v>
      </c>
      <c r="T37" s="14"/>
      <c r="U37" s="14"/>
      <c r="V37" s="14"/>
    </row>
    <row r="38" spans="1:22" ht="15.75" x14ac:dyDescent="0.25">
      <c r="A38" s="85" t="s">
        <v>26</v>
      </c>
      <c r="B38" s="85">
        <v>46</v>
      </c>
      <c r="C38" s="84" t="s">
        <v>40</v>
      </c>
      <c r="D38" s="8"/>
      <c r="E38" s="15"/>
      <c r="F38" s="9">
        <v>3</v>
      </c>
      <c r="G38" s="9">
        <f t="shared" ref="G38" si="13">+F38+E38</f>
        <v>3</v>
      </c>
      <c r="H38" s="16"/>
      <c r="I38" s="11">
        <f t="shared" ref="I38" si="14">H38*F38</f>
        <v>0</v>
      </c>
      <c r="J38" s="11">
        <f t="shared" ref="J38" si="15">I38*12</f>
        <v>0</v>
      </c>
      <c r="K38" s="84" t="s">
        <v>25</v>
      </c>
      <c r="L38" s="12">
        <f>5*52</f>
        <v>260</v>
      </c>
      <c r="M38" s="16"/>
      <c r="N38" s="11">
        <f t="shared" ref="N38" si="16">L38*M38</f>
        <v>0</v>
      </c>
      <c r="O38" s="14"/>
      <c r="P38" s="14"/>
      <c r="Q38" s="13">
        <f t="shared" ref="Q38" si="17">O38+P38</f>
        <v>0</v>
      </c>
      <c r="R38" s="14"/>
      <c r="S38" s="13">
        <f t="shared" ref="S38" si="18">(O38*B38)+(P38*B38)-(R38*B38)</f>
        <v>0</v>
      </c>
      <c r="T38" s="14"/>
      <c r="U38" s="14"/>
      <c r="V38" s="14"/>
    </row>
    <row r="39" spans="1:22" ht="15.75" x14ac:dyDescent="0.25">
      <c r="A39" s="111" t="s">
        <v>46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</row>
    <row r="40" spans="1:22" ht="15.75" x14ac:dyDescent="0.25">
      <c r="A40" s="6" t="s">
        <v>23</v>
      </c>
      <c r="B40" s="76">
        <v>2.15</v>
      </c>
      <c r="C40" s="7" t="s">
        <v>24</v>
      </c>
      <c r="D40" s="8"/>
      <c r="E40" s="15"/>
      <c r="F40" s="9">
        <v>1</v>
      </c>
      <c r="G40" s="9">
        <f t="shared" si="6"/>
        <v>1</v>
      </c>
      <c r="H40" s="16"/>
      <c r="I40" s="11">
        <f t="shared" si="8"/>
        <v>0</v>
      </c>
      <c r="J40" s="11">
        <f t="shared" si="10"/>
        <v>0</v>
      </c>
      <c r="K40" s="7" t="s">
        <v>25</v>
      </c>
      <c r="L40" s="12">
        <f>5*52</f>
        <v>260</v>
      </c>
      <c r="M40" s="17"/>
      <c r="N40" s="11">
        <f t="shared" si="3"/>
        <v>0</v>
      </c>
      <c r="O40" s="14"/>
      <c r="P40" s="14"/>
      <c r="Q40" s="13">
        <f t="shared" ref="Q40:Q42" si="19">O40+P40</f>
        <v>0</v>
      </c>
      <c r="R40" s="14"/>
      <c r="S40" s="13">
        <f t="shared" ref="S40" si="20">(O40*B40)+(P40*B40)-(R40*B40)</f>
        <v>0</v>
      </c>
      <c r="T40" s="14"/>
      <c r="U40" s="14"/>
      <c r="V40" s="14"/>
    </row>
    <row r="41" spans="1:22" ht="15.75" x14ac:dyDescent="0.25">
      <c r="A41" s="111" t="s">
        <v>47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2" ht="15.75" x14ac:dyDescent="0.25">
      <c r="A42" s="72" t="s">
        <v>23</v>
      </c>
      <c r="B42" s="72">
        <v>16.2</v>
      </c>
      <c r="C42" s="7" t="s">
        <v>24</v>
      </c>
      <c r="D42" s="8"/>
      <c r="E42" s="15"/>
      <c r="F42" s="9">
        <v>2</v>
      </c>
      <c r="G42" s="9">
        <f t="shared" si="6"/>
        <v>2</v>
      </c>
      <c r="H42" s="16"/>
      <c r="I42" s="11">
        <f t="shared" si="8"/>
        <v>0</v>
      </c>
      <c r="J42" s="11">
        <f t="shared" si="10"/>
        <v>0</v>
      </c>
      <c r="K42" s="7" t="s">
        <v>32</v>
      </c>
      <c r="L42" s="12">
        <v>52</v>
      </c>
      <c r="M42" s="16"/>
      <c r="N42" s="11">
        <f t="shared" si="3"/>
        <v>0</v>
      </c>
      <c r="O42" s="14"/>
      <c r="P42" s="14"/>
      <c r="Q42" s="13">
        <f t="shared" si="19"/>
        <v>0</v>
      </c>
      <c r="R42" s="14"/>
      <c r="S42" s="13">
        <f>(O42*B42)+(P42*B42)-(R42*B42)</f>
        <v>0</v>
      </c>
      <c r="T42" s="14"/>
      <c r="U42" s="14"/>
      <c r="V42" s="14"/>
    </row>
    <row r="43" spans="1:22" ht="15.75" x14ac:dyDescent="0.25">
      <c r="A43" s="18"/>
      <c r="B43" s="18"/>
      <c r="C43" s="19"/>
      <c r="D43" s="19"/>
      <c r="E43" s="19"/>
      <c r="F43" s="19"/>
      <c r="G43" s="19"/>
      <c r="H43" s="20"/>
      <c r="I43" s="20"/>
      <c r="J43" s="20"/>
      <c r="K43" s="20"/>
      <c r="L43" s="60"/>
      <c r="M43" s="20"/>
      <c r="N43" s="21"/>
    </row>
    <row r="44" spans="1:22" ht="15.75" x14ac:dyDescent="0.25">
      <c r="A44" s="18"/>
      <c r="B44" s="18"/>
      <c r="C44" s="19"/>
      <c r="D44" s="19"/>
      <c r="E44" s="19"/>
      <c r="F44" s="19"/>
      <c r="G44" s="19"/>
      <c r="H44" s="20"/>
      <c r="I44" s="20"/>
      <c r="J44" s="20"/>
      <c r="K44" s="20"/>
      <c r="L44" s="60"/>
      <c r="M44" s="20"/>
      <c r="N44" s="21"/>
    </row>
    <row r="45" spans="1:22" ht="15.75" x14ac:dyDescent="0.25">
      <c r="A45" s="18"/>
      <c r="B45" s="18"/>
      <c r="C45" s="19"/>
      <c r="D45" s="19"/>
      <c r="E45" s="19"/>
      <c r="F45" s="19"/>
      <c r="G45" s="19"/>
      <c r="H45" s="20"/>
      <c r="I45" s="20"/>
      <c r="J45" s="20"/>
      <c r="K45" s="20"/>
      <c r="L45" s="60"/>
      <c r="M45" s="20"/>
      <c r="N45" s="21"/>
    </row>
    <row r="46" spans="1:22" ht="30" customHeight="1" x14ac:dyDescent="0.25">
      <c r="A46" s="116" t="s">
        <v>48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</row>
    <row r="47" spans="1:22" s="5" customFormat="1" ht="96.75" customHeight="1" x14ac:dyDescent="0.25">
      <c r="A47" s="2" t="s">
        <v>2</v>
      </c>
      <c r="B47" s="2" t="s">
        <v>149</v>
      </c>
      <c r="C47" s="2" t="s">
        <v>3</v>
      </c>
      <c r="D47" s="2" t="s">
        <v>49</v>
      </c>
      <c r="E47" s="2" t="s">
        <v>5</v>
      </c>
      <c r="F47" s="2" t="s">
        <v>6</v>
      </c>
      <c r="G47" s="2" t="s">
        <v>7</v>
      </c>
      <c r="H47" s="3" t="s">
        <v>8</v>
      </c>
      <c r="I47" s="3" t="s">
        <v>9</v>
      </c>
      <c r="J47" s="3" t="s">
        <v>10</v>
      </c>
      <c r="K47" s="3" t="s">
        <v>11</v>
      </c>
      <c r="L47" s="3" t="s">
        <v>12</v>
      </c>
      <c r="M47" s="3" t="s">
        <v>13</v>
      </c>
      <c r="N47" s="3" t="s">
        <v>14</v>
      </c>
      <c r="O47" s="3" t="s">
        <v>15</v>
      </c>
      <c r="P47" s="3" t="s">
        <v>16</v>
      </c>
      <c r="Q47" s="3" t="s">
        <v>17</v>
      </c>
      <c r="R47" s="3" t="s">
        <v>18</v>
      </c>
      <c r="S47" s="3" t="s">
        <v>150</v>
      </c>
      <c r="T47" s="3" t="s">
        <v>19</v>
      </c>
      <c r="U47" s="4" t="s">
        <v>20</v>
      </c>
      <c r="V47" s="4" t="s">
        <v>21</v>
      </c>
    </row>
    <row r="48" spans="1:22" s="5" customFormat="1" ht="27" customHeight="1" x14ac:dyDescent="0.25">
      <c r="A48" s="111" t="s">
        <v>22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</row>
    <row r="49" spans="1:22" ht="24.95" customHeight="1" x14ac:dyDescent="0.25">
      <c r="A49" s="6" t="s">
        <v>50</v>
      </c>
      <c r="B49" s="22">
        <v>1.2</v>
      </c>
      <c r="C49" s="7" t="s">
        <v>51</v>
      </c>
      <c r="D49" s="14"/>
      <c r="E49" s="9"/>
      <c r="F49" s="12">
        <v>2</v>
      </c>
      <c r="G49" s="12">
        <f t="shared" ref="G49:G56" si="21">+F49+E49</f>
        <v>2</v>
      </c>
      <c r="H49" s="16"/>
      <c r="I49" s="11">
        <f>H49*F49</f>
        <v>0</v>
      </c>
      <c r="J49" s="11">
        <f>I49*12</f>
        <v>0</v>
      </c>
      <c r="K49" s="7" t="s">
        <v>52</v>
      </c>
      <c r="L49" s="12">
        <f>1*12</f>
        <v>12</v>
      </c>
      <c r="M49" s="17"/>
      <c r="N49" s="11">
        <f t="shared" ref="N49:N53" si="22">L49*M49</f>
        <v>0</v>
      </c>
      <c r="O49" s="14"/>
      <c r="P49" s="14"/>
      <c r="Q49" s="13">
        <f t="shared" ref="Q49:Q51" si="23">O49+P49</f>
        <v>0</v>
      </c>
      <c r="R49" s="14"/>
      <c r="S49" s="13">
        <f t="shared" ref="S49:S51" si="24">(O49*B49)+(P49*B49)-(R49*B49)</f>
        <v>0</v>
      </c>
      <c r="T49" s="14"/>
      <c r="U49" s="14"/>
      <c r="V49" s="14"/>
    </row>
    <row r="50" spans="1:22" ht="24.95" customHeight="1" x14ac:dyDescent="0.25">
      <c r="A50" s="6" t="s">
        <v>53</v>
      </c>
      <c r="B50" s="22">
        <v>5.5</v>
      </c>
      <c r="C50" s="7" t="s">
        <v>54</v>
      </c>
      <c r="D50" s="14"/>
      <c r="E50" s="9"/>
      <c r="F50" s="12">
        <v>1</v>
      </c>
      <c r="G50" s="12">
        <f t="shared" si="21"/>
        <v>1</v>
      </c>
      <c r="H50" s="16"/>
      <c r="I50" s="11">
        <f t="shared" ref="I50:I56" si="25">H50*F50</f>
        <v>0</v>
      </c>
      <c r="J50" s="11">
        <f t="shared" ref="J50:J71" si="26">I50*12</f>
        <v>0</v>
      </c>
      <c r="K50" s="7" t="s">
        <v>32</v>
      </c>
      <c r="L50" s="12">
        <f>1*52</f>
        <v>52</v>
      </c>
      <c r="M50" s="17"/>
      <c r="N50" s="11">
        <f t="shared" si="22"/>
        <v>0</v>
      </c>
      <c r="O50" s="14"/>
      <c r="P50" s="14"/>
      <c r="Q50" s="13">
        <f t="shared" si="23"/>
        <v>0</v>
      </c>
      <c r="R50" s="14"/>
      <c r="S50" s="13">
        <f t="shared" si="24"/>
        <v>0</v>
      </c>
      <c r="T50" s="14"/>
      <c r="U50" s="14"/>
      <c r="V50" s="14"/>
    </row>
    <row r="51" spans="1:22" ht="24.95" customHeight="1" x14ac:dyDescent="0.25">
      <c r="A51" s="6" t="s">
        <v>55</v>
      </c>
      <c r="B51" s="22">
        <v>6</v>
      </c>
      <c r="C51" s="7" t="s">
        <v>56</v>
      </c>
      <c r="D51" s="14"/>
      <c r="E51" s="12"/>
      <c r="F51" s="12">
        <v>4</v>
      </c>
      <c r="G51" s="12">
        <f t="shared" si="21"/>
        <v>4</v>
      </c>
      <c r="H51" s="16"/>
      <c r="I51" s="11">
        <f t="shared" si="25"/>
        <v>0</v>
      </c>
      <c r="J51" s="11">
        <f t="shared" si="26"/>
        <v>0</v>
      </c>
      <c r="K51" s="7" t="s">
        <v>32</v>
      </c>
      <c r="L51" s="12">
        <f>1*52</f>
        <v>52</v>
      </c>
      <c r="M51" s="17"/>
      <c r="N51" s="11">
        <f t="shared" si="22"/>
        <v>0</v>
      </c>
      <c r="O51" s="14"/>
      <c r="P51" s="14"/>
      <c r="Q51" s="13">
        <f t="shared" si="23"/>
        <v>0</v>
      </c>
      <c r="R51" s="14"/>
      <c r="S51" s="13">
        <f t="shared" si="24"/>
        <v>0</v>
      </c>
      <c r="T51" s="14"/>
      <c r="U51" s="14"/>
      <c r="V51" s="14"/>
    </row>
    <row r="52" spans="1:22" ht="24.95" customHeight="1" x14ac:dyDescent="0.25">
      <c r="A52" s="111" t="s">
        <v>29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</row>
    <row r="53" spans="1:22" ht="24.75" customHeight="1" x14ac:dyDescent="0.25">
      <c r="A53" s="6" t="s">
        <v>60</v>
      </c>
      <c r="B53" s="22">
        <v>0.86</v>
      </c>
      <c r="C53" s="7" t="s">
        <v>61</v>
      </c>
      <c r="D53" s="14"/>
      <c r="E53" s="12"/>
      <c r="F53" s="9">
        <v>1</v>
      </c>
      <c r="G53" s="9">
        <f t="shared" si="21"/>
        <v>1</v>
      </c>
      <c r="H53" s="16"/>
      <c r="I53" s="11">
        <f t="shared" si="25"/>
        <v>0</v>
      </c>
      <c r="J53" s="11">
        <f t="shared" si="26"/>
        <v>0</v>
      </c>
      <c r="K53" s="63" t="s">
        <v>59</v>
      </c>
      <c r="L53" s="65">
        <v>2</v>
      </c>
      <c r="M53" s="63"/>
      <c r="N53" s="64">
        <f t="shared" si="22"/>
        <v>0</v>
      </c>
      <c r="O53" s="63"/>
      <c r="P53" s="63"/>
      <c r="Q53" s="67">
        <f>P53+O53</f>
        <v>0</v>
      </c>
      <c r="R53" s="63"/>
      <c r="S53" s="102">
        <f t="shared" ref="S53:S56" si="27">(O53*B53)+(P53*B53)-(R53*B53)</f>
        <v>0</v>
      </c>
      <c r="T53" s="14"/>
      <c r="U53" s="14"/>
      <c r="V53" s="14"/>
    </row>
    <row r="54" spans="1:22" ht="24.95" customHeight="1" x14ac:dyDescent="0.25">
      <c r="A54" s="6" t="s">
        <v>50</v>
      </c>
      <c r="B54" s="22">
        <v>1.2</v>
      </c>
      <c r="C54" s="7" t="s">
        <v>51</v>
      </c>
      <c r="D54" s="14"/>
      <c r="E54" s="9"/>
      <c r="F54" s="9">
        <v>1</v>
      </c>
      <c r="G54" s="9">
        <f t="shared" si="21"/>
        <v>1</v>
      </c>
      <c r="H54" s="16"/>
      <c r="I54" s="11">
        <f t="shared" si="25"/>
        <v>0</v>
      </c>
      <c r="J54" s="11">
        <f t="shared" si="26"/>
        <v>0</v>
      </c>
      <c r="K54" s="7" t="s">
        <v>62</v>
      </c>
      <c r="L54" s="12">
        <f>2*12</f>
        <v>24</v>
      </c>
      <c r="M54" s="17"/>
      <c r="N54" s="11">
        <f t="shared" ref="N54:N56" si="28">L54*M54</f>
        <v>0</v>
      </c>
      <c r="O54" s="14"/>
      <c r="P54" s="14"/>
      <c r="Q54" s="13">
        <f t="shared" ref="Q54:Q55" si="29">O54+P54</f>
        <v>0</v>
      </c>
      <c r="R54" s="14"/>
      <c r="S54" s="13">
        <f t="shared" si="27"/>
        <v>0</v>
      </c>
      <c r="T54" s="14"/>
      <c r="U54" s="14"/>
      <c r="V54" s="14"/>
    </row>
    <row r="55" spans="1:22" ht="24.75" customHeight="1" x14ac:dyDescent="0.25">
      <c r="A55" s="6" t="s">
        <v>63</v>
      </c>
      <c r="B55" s="77">
        <v>7</v>
      </c>
      <c r="C55" s="7" t="s">
        <v>56</v>
      </c>
      <c r="D55" s="14"/>
      <c r="E55" s="9"/>
      <c r="F55" s="9">
        <v>1</v>
      </c>
      <c r="G55" s="9">
        <f t="shared" si="21"/>
        <v>1</v>
      </c>
      <c r="H55" s="16"/>
      <c r="I55" s="11">
        <f t="shared" si="25"/>
        <v>0</v>
      </c>
      <c r="J55" s="11">
        <f t="shared" si="26"/>
        <v>0</v>
      </c>
      <c r="K55" s="7" t="s">
        <v>32</v>
      </c>
      <c r="L55" s="12">
        <f>1*52</f>
        <v>52</v>
      </c>
      <c r="M55" s="17"/>
      <c r="N55" s="11">
        <f t="shared" si="28"/>
        <v>0</v>
      </c>
      <c r="O55" s="14"/>
      <c r="P55" s="14"/>
      <c r="Q55" s="13">
        <f t="shared" si="29"/>
        <v>0</v>
      </c>
      <c r="R55" s="14"/>
      <c r="S55" s="13">
        <f t="shared" si="27"/>
        <v>0</v>
      </c>
      <c r="T55" s="14"/>
      <c r="U55" s="14"/>
      <c r="V55" s="14"/>
    </row>
    <row r="56" spans="1:22" ht="24.75" customHeight="1" x14ac:dyDescent="0.25">
      <c r="A56" s="6" t="s">
        <v>64</v>
      </c>
      <c r="B56" s="22">
        <v>0.84</v>
      </c>
      <c r="C56" s="7" t="s">
        <v>61</v>
      </c>
      <c r="D56" s="14"/>
      <c r="E56" s="9"/>
      <c r="F56" s="9">
        <v>1</v>
      </c>
      <c r="G56" s="9">
        <f t="shared" si="21"/>
        <v>1</v>
      </c>
      <c r="H56" s="16"/>
      <c r="I56" s="11">
        <f t="shared" si="25"/>
        <v>0</v>
      </c>
      <c r="J56" s="11">
        <f t="shared" si="26"/>
        <v>0</v>
      </c>
      <c r="K56" s="63" t="s">
        <v>59</v>
      </c>
      <c r="L56" s="65">
        <v>2</v>
      </c>
      <c r="M56" s="63"/>
      <c r="N56" s="64">
        <f t="shared" si="28"/>
        <v>0</v>
      </c>
      <c r="O56" s="63"/>
      <c r="P56" s="63"/>
      <c r="Q56" s="67">
        <f>P56+O56</f>
        <v>0</v>
      </c>
      <c r="R56" s="63"/>
      <c r="S56" s="102">
        <f t="shared" si="27"/>
        <v>0</v>
      </c>
      <c r="T56" s="14"/>
      <c r="U56" s="14"/>
      <c r="V56" s="14"/>
    </row>
    <row r="57" spans="1:22" ht="27" customHeight="1" x14ac:dyDescent="0.25">
      <c r="A57" s="111" t="s">
        <v>31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</row>
    <row r="58" spans="1:22" ht="24.95" customHeight="1" x14ac:dyDescent="0.25">
      <c r="A58" s="6" t="s">
        <v>53</v>
      </c>
      <c r="B58" s="77">
        <v>1.2</v>
      </c>
      <c r="C58" s="7" t="s">
        <v>56</v>
      </c>
      <c r="D58" s="14"/>
      <c r="E58" s="9"/>
      <c r="F58" s="9">
        <v>1</v>
      </c>
      <c r="G58" s="9">
        <v>1</v>
      </c>
      <c r="H58" s="16"/>
      <c r="I58" s="11">
        <f>H58*F58</f>
        <v>0</v>
      </c>
      <c r="J58" s="11">
        <f t="shared" si="26"/>
        <v>0</v>
      </c>
      <c r="K58" s="7" t="s">
        <v>62</v>
      </c>
      <c r="L58" s="12">
        <f>2*12</f>
        <v>24</v>
      </c>
      <c r="M58" s="17"/>
      <c r="N58" s="11">
        <f t="shared" ref="N58:N59" si="30">L58*M58</f>
        <v>0</v>
      </c>
      <c r="O58" s="14"/>
      <c r="P58" s="14"/>
      <c r="Q58" s="13">
        <f t="shared" ref="Q58" si="31">O58+P58</f>
        <v>0</v>
      </c>
      <c r="R58" s="14"/>
      <c r="S58" s="13">
        <f t="shared" ref="S58:S59" si="32">(O58*B58)+(P58*B58)-(R58*B58)</f>
        <v>0</v>
      </c>
      <c r="T58" s="14"/>
      <c r="U58" s="14"/>
      <c r="V58" s="14"/>
    </row>
    <row r="59" spans="1:22" ht="24.95" customHeight="1" x14ac:dyDescent="0.25">
      <c r="A59" s="6" t="s">
        <v>65</v>
      </c>
      <c r="B59" s="22">
        <v>13</v>
      </c>
      <c r="C59" s="7" t="s">
        <v>58</v>
      </c>
      <c r="D59" s="14"/>
      <c r="E59" s="9"/>
      <c r="F59" s="9">
        <v>1</v>
      </c>
      <c r="G59" s="9">
        <v>1</v>
      </c>
      <c r="H59" s="16"/>
      <c r="I59" s="11">
        <f t="shared" ref="I59:I71" si="33">H59*F59</f>
        <v>0</v>
      </c>
      <c r="J59" s="11">
        <f t="shared" si="26"/>
        <v>0</v>
      </c>
      <c r="K59" s="63" t="s">
        <v>59</v>
      </c>
      <c r="L59" s="86">
        <v>2</v>
      </c>
      <c r="M59" s="63"/>
      <c r="N59" s="64">
        <f t="shared" si="30"/>
        <v>0</v>
      </c>
      <c r="O59" s="63"/>
      <c r="P59" s="63"/>
      <c r="Q59" s="67">
        <f>P59+O59</f>
        <v>0</v>
      </c>
      <c r="R59" s="63"/>
      <c r="S59" s="102">
        <f t="shared" si="32"/>
        <v>0</v>
      </c>
      <c r="T59" s="14"/>
      <c r="U59" s="14"/>
      <c r="V59" s="14"/>
    </row>
    <row r="60" spans="1:22" ht="24.95" customHeight="1" x14ac:dyDescent="0.25">
      <c r="A60" s="111" t="s">
        <v>66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</row>
    <row r="61" spans="1:22" ht="24.95" customHeight="1" x14ac:dyDescent="0.25">
      <c r="A61" s="22" t="s">
        <v>64</v>
      </c>
      <c r="B61" s="22">
        <v>3</v>
      </c>
      <c r="C61" s="7" t="s">
        <v>67</v>
      </c>
      <c r="D61" s="14"/>
      <c r="E61" s="12"/>
      <c r="F61" s="9">
        <v>1</v>
      </c>
      <c r="G61" s="9">
        <f t="shared" ref="G61:G82" si="34">F61+E61</f>
        <v>1</v>
      </c>
      <c r="H61" s="16"/>
      <c r="I61" s="11">
        <f t="shared" si="33"/>
        <v>0</v>
      </c>
      <c r="J61" s="11">
        <f t="shared" si="26"/>
        <v>0</v>
      </c>
      <c r="K61" s="63" t="s">
        <v>59</v>
      </c>
      <c r="L61" s="86">
        <v>1</v>
      </c>
      <c r="M61" s="63"/>
      <c r="N61" s="64">
        <f t="shared" ref="N61" si="35">L61*M61</f>
        <v>0</v>
      </c>
      <c r="O61" s="63"/>
      <c r="P61" s="63"/>
      <c r="Q61" s="67">
        <f>P61+O61</f>
        <v>0</v>
      </c>
      <c r="R61" s="63"/>
      <c r="S61" s="102">
        <f>(O61*B61)+(P61*B61)-(R61*B61)</f>
        <v>0</v>
      </c>
      <c r="T61" s="14"/>
      <c r="U61" s="14"/>
      <c r="V61" s="14"/>
    </row>
    <row r="62" spans="1:22" ht="24.75" customHeight="1" x14ac:dyDescent="0.25">
      <c r="A62" s="111" t="s">
        <v>68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</row>
    <row r="63" spans="1:22" ht="24.95" customHeight="1" x14ac:dyDescent="0.25">
      <c r="A63" s="22" t="s">
        <v>64</v>
      </c>
      <c r="B63" s="22">
        <v>1</v>
      </c>
      <c r="C63" s="71" t="s">
        <v>61</v>
      </c>
      <c r="D63" s="14"/>
      <c r="E63" s="12"/>
      <c r="F63" s="9">
        <v>1</v>
      </c>
      <c r="G63" s="9">
        <f t="shared" si="34"/>
        <v>1</v>
      </c>
      <c r="H63" s="16"/>
      <c r="I63" s="11">
        <f t="shared" si="33"/>
        <v>0</v>
      </c>
      <c r="J63" s="11">
        <f t="shared" si="26"/>
        <v>0</v>
      </c>
      <c r="K63" s="63" t="s">
        <v>59</v>
      </c>
      <c r="L63" s="86">
        <v>2</v>
      </c>
      <c r="M63" s="63"/>
      <c r="N63" s="64">
        <f t="shared" ref="N63" si="36">L63*M63</f>
        <v>0</v>
      </c>
      <c r="O63" s="63"/>
      <c r="P63" s="63"/>
      <c r="Q63" s="67">
        <f>P63+O63</f>
        <v>0</v>
      </c>
      <c r="R63" s="63"/>
      <c r="S63" s="102">
        <f>(O63*B63)+(P63*B63)-(R63*B63)</f>
        <v>0</v>
      </c>
      <c r="T63" s="14"/>
      <c r="U63" s="14"/>
      <c r="V63" s="14"/>
    </row>
    <row r="64" spans="1:22" ht="24.75" customHeight="1" x14ac:dyDescent="0.25">
      <c r="A64" s="111" t="s">
        <v>33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ht="24.95" customHeight="1" x14ac:dyDescent="0.25">
      <c r="A65" s="6" t="s">
        <v>55</v>
      </c>
      <c r="B65" s="78">
        <v>0.15</v>
      </c>
      <c r="C65" s="7" t="s">
        <v>69</v>
      </c>
      <c r="D65" s="14"/>
      <c r="E65" s="9"/>
      <c r="F65" s="9">
        <v>2</v>
      </c>
      <c r="G65" s="9">
        <f t="shared" si="34"/>
        <v>2</v>
      </c>
      <c r="H65" s="16"/>
      <c r="I65" s="11">
        <f t="shared" si="33"/>
        <v>0</v>
      </c>
      <c r="J65" s="11">
        <f t="shared" si="26"/>
        <v>0</v>
      </c>
      <c r="K65" s="63" t="s">
        <v>59</v>
      </c>
      <c r="L65" s="65">
        <v>1</v>
      </c>
      <c r="M65" s="63"/>
      <c r="N65" s="64">
        <f t="shared" ref="N65:N71" si="37">L65*M65</f>
        <v>0</v>
      </c>
      <c r="O65" s="63"/>
      <c r="P65" s="63"/>
      <c r="Q65" s="67">
        <f t="shared" ref="Q65:Q76" si="38">P65+O65</f>
        <v>0</v>
      </c>
      <c r="R65" s="63"/>
      <c r="S65" s="102">
        <f t="shared" ref="S65:S71" si="39">(O65*B65)+(P65*B65)-(R65*B65)</f>
        <v>0</v>
      </c>
      <c r="T65" s="14"/>
      <c r="U65" s="14"/>
      <c r="V65" s="14"/>
    </row>
    <row r="66" spans="1:22" ht="24.95" customHeight="1" x14ac:dyDescent="0.25">
      <c r="A66" s="6" t="s">
        <v>53</v>
      </c>
      <c r="B66" s="78">
        <v>12</v>
      </c>
      <c r="C66" s="7" t="s">
        <v>70</v>
      </c>
      <c r="D66" s="14"/>
      <c r="E66" s="9"/>
      <c r="F66" s="9">
        <v>1</v>
      </c>
      <c r="G66" s="9">
        <f t="shared" si="34"/>
        <v>1</v>
      </c>
      <c r="H66" s="16"/>
      <c r="I66" s="11">
        <f t="shared" si="33"/>
        <v>0</v>
      </c>
      <c r="J66" s="11">
        <f t="shared" si="26"/>
        <v>0</v>
      </c>
      <c r="K66" s="63" t="s">
        <v>59</v>
      </c>
      <c r="L66" s="65">
        <v>5</v>
      </c>
      <c r="M66" s="63"/>
      <c r="N66" s="64">
        <f t="shared" si="37"/>
        <v>0</v>
      </c>
      <c r="O66" s="63"/>
      <c r="P66" s="63"/>
      <c r="Q66" s="67">
        <f t="shared" si="38"/>
        <v>0</v>
      </c>
      <c r="R66" s="63"/>
      <c r="S66" s="102">
        <f t="shared" si="39"/>
        <v>0</v>
      </c>
      <c r="T66" s="14"/>
      <c r="U66" s="14"/>
      <c r="V66" s="14"/>
    </row>
    <row r="67" spans="1:22" ht="24.95" customHeight="1" x14ac:dyDescent="0.25">
      <c r="A67" s="6" t="s">
        <v>71</v>
      </c>
      <c r="B67" s="78">
        <v>0.03</v>
      </c>
      <c r="C67" s="7" t="s">
        <v>69</v>
      </c>
      <c r="D67" s="14"/>
      <c r="E67" s="9"/>
      <c r="F67" s="9">
        <v>1</v>
      </c>
      <c r="G67" s="9">
        <f t="shared" si="34"/>
        <v>1</v>
      </c>
      <c r="H67" s="16"/>
      <c r="I67" s="11">
        <f t="shared" si="33"/>
        <v>0</v>
      </c>
      <c r="J67" s="11">
        <f t="shared" si="26"/>
        <v>0</v>
      </c>
      <c r="K67" s="63" t="s">
        <v>59</v>
      </c>
      <c r="L67" s="65">
        <v>1</v>
      </c>
      <c r="M67" s="63"/>
      <c r="N67" s="64">
        <f t="shared" si="37"/>
        <v>0</v>
      </c>
      <c r="O67" s="63"/>
      <c r="P67" s="63"/>
      <c r="Q67" s="67">
        <f t="shared" si="38"/>
        <v>0</v>
      </c>
      <c r="R67" s="63"/>
      <c r="S67" s="102">
        <f t="shared" si="39"/>
        <v>0</v>
      </c>
      <c r="T67" s="14"/>
      <c r="U67" s="14"/>
      <c r="V67" s="14"/>
    </row>
    <row r="68" spans="1:22" ht="24.95" customHeight="1" x14ac:dyDescent="0.25">
      <c r="A68" s="6" t="s">
        <v>72</v>
      </c>
      <c r="B68" s="78">
        <v>11</v>
      </c>
      <c r="C68" s="7" t="s">
        <v>73</v>
      </c>
      <c r="D68" s="14"/>
      <c r="E68" s="9"/>
      <c r="F68" s="9">
        <v>1</v>
      </c>
      <c r="G68" s="9">
        <f t="shared" si="34"/>
        <v>1</v>
      </c>
      <c r="H68" s="16"/>
      <c r="I68" s="11">
        <f t="shared" si="33"/>
        <v>0</v>
      </c>
      <c r="J68" s="11">
        <f t="shared" si="26"/>
        <v>0</v>
      </c>
      <c r="K68" s="63" t="s">
        <v>59</v>
      </c>
      <c r="L68" s="65">
        <v>6</v>
      </c>
      <c r="M68" s="63"/>
      <c r="N68" s="64">
        <f t="shared" si="37"/>
        <v>0</v>
      </c>
      <c r="O68" s="63"/>
      <c r="P68" s="63"/>
      <c r="Q68" s="67">
        <f t="shared" si="38"/>
        <v>0</v>
      </c>
      <c r="R68" s="63"/>
      <c r="S68" s="102">
        <f t="shared" si="39"/>
        <v>0</v>
      </c>
      <c r="T68" s="14"/>
      <c r="U68" s="14"/>
      <c r="V68" s="14"/>
    </row>
    <row r="69" spans="1:22" ht="24.95" customHeight="1" x14ac:dyDescent="0.25">
      <c r="A69" s="6" t="s">
        <v>74</v>
      </c>
      <c r="B69" s="78">
        <v>3.5</v>
      </c>
      <c r="C69" s="7" t="s">
        <v>75</v>
      </c>
      <c r="D69" s="14"/>
      <c r="E69" s="9"/>
      <c r="F69" s="9">
        <v>1</v>
      </c>
      <c r="G69" s="9">
        <f t="shared" si="34"/>
        <v>1</v>
      </c>
      <c r="H69" s="16"/>
      <c r="I69" s="11">
        <f t="shared" si="33"/>
        <v>0</v>
      </c>
      <c r="J69" s="11">
        <f t="shared" si="26"/>
        <v>0</v>
      </c>
      <c r="K69" s="63" t="s">
        <v>59</v>
      </c>
      <c r="L69" s="65">
        <v>6</v>
      </c>
      <c r="M69" s="63"/>
      <c r="N69" s="64">
        <f t="shared" si="37"/>
        <v>0</v>
      </c>
      <c r="O69" s="63"/>
      <c r="P69" s="63"/>
      <c r="Q69" s="67">
        <f t="shared" si="38"/>
        <v>0</v>
      </c>
      <c r="R69" s="63"/>
      <c r="S69" s="102">
        <f t="shared" si="39"/>
        <v>0</v>
      </c>
      <c r="T69" s="14"/>
      <c r="U69" s="14"/>
      <c r="V69" s="14"/>
    </row>
    <row r="70" spans="1:22" ht="24.95" customHeight="1" x14ac:dyDescent="0.25">
      <c r="A70" s="6" t="s">
        <v>57</v>
      </c>
      <c r="B70" s="78">
        <v>4</v>
      </c>
      <c r="C70" s="7" t="s">
        <v>76</v>
      </c>
      <c r="D70" s="14"/>
      <c r="E70" s="9"/>
      <c r="F70" s="9">
        <v>1</v>
      </c>
      <c r="G70" s="9">
        <f t="shared" si="34"/>
        <v>1</v>
      </c>
      <c r="H70" s="16"/>
      <c r="I70" s="11">
        <f t="shared" si="33"/>
        <v>0</v>
      </c>
      <c r="J70" s="11">
        <f t="shared" si="26"/>
        <v>0</v>
      </c>
      <c r="K70" s="63" t="s">
        <v>59</v>
      </c>
      <c r="L70" s="65">
        <v>6</v>
      </c>
      <c r="M70" s="63"/>
      <c r="N70" s="64">
        <f t="shared" si="37"/>
        <v>0</v>
      </c>
      <c r="O70" s="63"/>
      <c r="P70" s="63"/>
      <c r="Q70" s="67">
        <f t="shared" si="38"/>
        <v>0</v>
      </c>
      <c r="R70" s="63"/>
      <c r="S70" s="102">
        <f t="shared" si="39"/>
        <v>0</v>
      </c>
      <c r="T70" s="14"/>
      <c r="U70" s="14"/>
      <c r="V70" s="14"/>
    </row>
    <row r="71" spans="1:22" ht="24.95" customHeight="1" x14ac:dyDescent="0.25">
      <c r="A71" s="6" t="s">
        <v>64</v>
      </c>
      <c r="B71" s="78">
        <v>4</v>
      </c>
      <c r="C71" s="7" t="s">
        <v>76</v>
      </c>
      <c r="D71" s="14"/>
      <c r="E71" s="9"/>
      <c r="F71" s="9">
        <v>1</v>
      </c>
      <c r="G71" s="9">
        <f t="shared" si="34"/>
        <v>1</v>
      </c>
      <c r="H71" s="16"/>
      <c r="I71" s="11">
        <f t="shared" si="33"/>
        <v>0</v>
      </c>
      <c r="J71" s="11">
        <f t="shared" si="26"/>
        <v>0</v>
      </c>
      <c r="K71" s="63" t="s">
        <v>59</v>
      </c>
      <c r="L71" s="86">
        <v>1</v>
      </c>
      <c r="M71" s="63"/>
      <c r="N71" s="64">
        <f t="shared" si="37"/>
        <v>0</v>
      </c>
      <c r="O71" s="63"/>
      <c r="P71" s="63"/>
      <c r="Q71" s="67">
        <f t="shared" si="38"/>
        <v>0</v>
      </c>
      <c r="R71" s="63"/>
      <c r="S71" s="102">
        <f t="shared" si="39"/>
        <v>0</v>
      </c>
      <c r="T71" s="14"/>
      <c r="U71" s="14"/>
      <c r="V71" s="14"/>
    </row>
    <row r="72" spans="1:22" ht="27" customHeight="1" x14ac:dyDescent="0.25">
      <c r="A72" s="111" t="s">
        <v>37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</row>
    <row r="73" spans="1:22" ht="24.75" customHeight="1" x14ac:dyDescent="0.25">
      <c r="A73" s="6" t="s">
        <v>72</v>
      </c>
      <c r="B73" s="78">
        <v>29</v>
      </c>
      <c r="C73" s="7" t="s">
        <v>73</v>
      </c>
      <c r="D73" s="14"/>
      <c r="E73" s="9"/>
      <c r="F73" s="12">
        <v>1</v>
      </c>
      <c r="G73" s="9">
        <f t="shared" si="34"/>
        <v>1</v>
      </c>
      <c r="H73" s="16"/>
      <c r="I73" s="11">
        <f>H73*F73</f>
        <v>0</v>
      </c>
      <c r="J73" s="11">
        <f t="shared" ref="J73:J82" si="40">I73*12</f>
        <v>0</v>
      </c>
      <c r="K73" s="63" t="s">
        <v>59</v>
      </c>
      <c r="L73" s="86">
        <v>5</v>
      </c>
      <c r="M73" s="63"/>
      <c r="N73" s="64">
        <f t="shared" ref="N73:N76" si="41">L73*M73</f>
        <v>0</v>
      </c>
      <c r="O73" s="63"/>
      <c r="P73" s="63"/>
      <c r="Q73" s="67">
        <f t="shared" si="38"/>
        <v>0</v>
      </c>
      <c r="R73" s="63"/>
      <c r="S73" s="102">
        <f t="shared" ref="S73:S76" si="42">(O73*B73)+(P73*B73)-(R73*B73)</f>
        <v>0</v>
      </c>
      <c r="T73" s="14"/>
      <c r="U73" s="14"/>
      <c r="V73" s="14"/>
    </row>
    <row r="74" spans="1:22" ht="24.95" customHeight="1" x14ac:dyDescent="0.25">
      <c r="A74" s="6" t="s">
        <v>53</v>
      </c>
      <c r="B74" s="78">
        <v>18</v>
      </c>
      <c r="C74" s="7" t="s">
        <v>77</v>
      </c>
      <c r="D74" s="14"/>
      <c r="E74" s="12"/>
      <c r="F74" s="12">
        <v>1</v>
      </c>
      <c r="G74" s="9">
        <f t="shared" si="34"/>
        <v>1</v>
      </c>
      <c r="H74" s="16"/>
      <c r="I74" s="11">
        <f t="shared" ref="I74:I94" si="43">H74*F74</f>
        <v>0</v>
      </c>
      <c r="J74" s="11">
        <f t="shared" si="40"/>
        <v>0</v>
      </c>
      <c r="K74" s="63" t="s">
        <v>59</v>
      </c>
      <c r="L74" s="86">
        <v>5</v>
      </c>
      <c r="M74" s="63"/>
      <c r="N74" s="64">
        <f t="shared" si="41"/>
        <v>0</v>
      </c>
      <c r="O74" s="63"/>
      <c r="P74" s="63"/>
      <c r="Q74" s="67">
        <f t="shared" si="38"/>
        <v>0</v>
      </c>
      <c r="R74" s="63"/>
      <c r="S74" s="102">
        <f t="shared" si="42"/>
        <v>0</v>
      </c>
      <c r="T74" s="14"/>
      <c r="U74" s="14"/>
      <c r="V74" s="14"/>
    </row>
    <row r="75" spans="1:22" ht="24.95" customHeight="1" x14ac:dyDescent="0.25">
      <c r="A75" s="87" t="s">
        <v>64</v>
      </c>
      <c r="B75" s="88">
        <v>4</v>
      </c>
      <c r="C75" s="7" t="s">
        <v>78</v>
      </c>
      <c r="D75" s="14"/>
      <c r="E75" s="12"/>
      <c r="F75" s="12">
        <v>1</v>
      </c>
      <c r="G75" s="9">
        <f t="shared" si="34"/>
        <v>1</v>
      </c>
      <c r="H75" s="16"/>
      <c r="I75" s="11">
        <f t="shared" si="43"/>
        <v>0</v>
      </c>
      <c r="J75" s="11">
        <f t="shared" si="40"/>
        <v>0</v>
      </c>
      <c r="K75" s="63" t="s">
        <v>59</v>
      </c>
      <c r="L75" s="86">
        <v>1</v>
      </c>
      <c r="M75" s="63"/>
      <c r="N75" s="64">
        <f t="shared" si="41"/>
        <v>0</v>
      </c>
      <c r="O75" s="63"/>
      <c r="P75" s="63"/>
      <c r="Q75" s="67">
        <f t="shared" si="38"/>
        <v>0</v>
      </c>
      <c r="R75" s="63"/>
      <c r="S75" s="102">
        <f t="shared" si="42"/>
        <v>0</v>
      </c>
      <c r="T75" s="14"/>
      <c r="U75" s="14"/>
      <c r="V75" s="14"/>
    </row>
    <row r="76" spans="1:22" ht="24.95" customHeight="1" x14ac:dyDescent="0.25">
      <c r="A76" s="6" t="s">
        <v>65</v>
      </c>
      <c r="B76" s="78">
        <v>20</v>
      </c>
      <c r="C76" s="7" t="s">
        <v>79</v>
      </c>
      <c r="D76" s="14"/>
      <c r="E76" s="12"/>
      <c r="F76" s="12">
        <v>1</v>
      </c>
      <c r="G76" s="9">
        <f t="shared" si="34"/>
        <v>1</v>
      </c>
      <c r="H76" s="16"/>
      <c r="I76" s="11">
        <f t="shared" si="43"/>
        <v>0</v>
      </c>
      <c r="J76" s="11">
        <f t="shared" si="40"/>
        <v>0</v>
      </c>
      <c r="K76" s="63" t="s">
        <v>59</v>
      </c>
      <c r="L76" s="86">
        <v>8</v>
      </c>
      <c r="M76" s="63"/>
      <c r="N76" s="64">
        <f t="shared" si="41"/>
        <v>0</v>
      </c>
      <c r="O76" s="63"/>
      <c r="P76" s="63"/>
      <c r="Q76" s="67">
        <f t="shared" si="38"/>
        <v>0</v>
      </c>
      <c r="R76" s="63"/>
      <c r="S76" s="102">
        <f t="shared" si="42"/>
        <v>0</v>
      </c>
      <c r="T76" s="14"/>
      <c r="U76" s="14"/>
      <c r="V76" s="14"/>
    </row>
    <row r="77" spans="1:22" ht="24.95" customHeight="1" x14ac:dyDescent="0.25">
      <c r="A77" s="111" t="s">
        <v>80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</row>
    <row r="78" spans="1:22" ht="24.75" customHeight="1" x14ac:dyDescent="0.25">
      <c r="A78" s="22" t="s">
        <v>65</v>
      </c>
      <c r="B78" s="78">
        <v>4.32</v>
      </c>
      <c r="C78" s="7" t="s">
        <v>69</v>
      </c>
      <c r="D78" s="14"/>
      <c r="E78" s="12"/>
      <c r="F78" s="9">
        <v>1</v>
      </c>
      <c r="G78" s="9">
        <f t="shared" ref="G78:G81" si="44">F78+E78</f>
        <v>1</v>
      </c>
      <c r="H78" s="16"/>
      <c r="I78" s="11">
        <f t="shared" si="43"/>
        <v>0</v>
      </c>
      <c r="J78" s="11">
        <f t="shared" si="40"/>
        <v>0</v>
      </c>
      <c r="K78" s="7" t="s">
        <v>30</v>
      </c>
      <c r="L78" s="12">
        <f>2*52</f>
        <v>104</v>
      </c>
      <c r="M78" s="17"/>
      <c r="N78" s="11">
        <f t="shared" ref="N78" si="45">L78*M78</f>
        <v>0</v>
      </c>
      <c r="O78" s="14"/>
      <c r="P78" s="14"/>
      <c r="Q78" s="13">
        <f t="shared" ref="Q78:Q90" si="46">O78+P78</f>
        <v>0</v>
      </c>
      <c r="R78" s="14"/>
      <c r="S78" s="13">
        <f>(O78*B78)+(P78*B78)-(R78*B78)</f>
        <v>0</v>
      </c>
      <c r="T78" s="14"/>
      <c r="U78" s="14"/>
      <c r="V78" s="14"/>
    </row>
    <row r="79" spans="1:22" ht="24.95" customHeight="1" x14ac:dyDescent="0.25">
      <c r="A79" s="111" t="s">
        <v>81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</row>
    <row r="80" spans="1:22" ht="24.95" customHeight="1" x14ac:dyDescent="0.25">
      <c r="A80" s="6" t="s">
        <v>53</v>
      </c>
      <c r="B80" s="78">
        <v>1</v>
      </c>
      <c r="C80" s="7" t="s">
        <v>69</v>
      </c>
      <c r="D80" s="14"/>
      <c r="E80" s="9"/>
      <c r="F80" s="9">
        <v>1</v>
      </c>
      <c r="G80" s="9">
        <f t="shared" si="44"/>
        <v>1</v>
      </c>
      <c r="H80" s="16"/>
      <c r="I80" s="11">
        <f t="shared" si="43"/>
        <v>0</v>
      </c>
      <c r="J80" s="11">
        <f t="shared" si="40"/>
        <v>0</v>
      </c>
      <c r="K80" s="7" t="s">
        <v>62</v>
      </c>
      <c r="L80" s="12">
        <f>2*12</f>
        <v>24</v>
      </c>
      <c r="M80" s="17"/>
      <c r="N80" s="11">
        <f t="shared" ref="N80:N92" si="47">L80*M80</f>
        <v>0</v>
      </c>
      <c r="O80" s="14"/>
      <c r="P80" s="14"/>
      <c r="Q80" s="13">
        <f t="shared" si="46"/>
        <v>0</v>
      </c>
      <c r="R80" s="14"/>
      <c r="S80" s="13">
        <f t="shared" ref="S80:S82" si="48">(O80*B80)+(P80*B80)-(R80*B80)</f>
        <v>0</v>
      </c>
      <c r="T80" s="14"/>
      <c r="U80" s="14"/>
      <c r="V80" s="14"/>
    </row>
    <row r="81" spans="1:22" ht="24.75" customHeight="1" x14ac:dyDescent="0.25">
      <c r="A81" s="6" t="s">
        <v>82</v>
      </c>
      <c r="B81" s="78">
        <v>0.9</v>
      </c>
      <c r="C81" s="7" t="s">
        <v>69</v>
      </c>
      <c r="D81" s="14"/>
      <c r="E81" s="9"/>
      <c r="F81" s="9">
        <v>1</v>
      </c>
      <c r="G81" s="9">
        <f t="shared" si="44"/>
        <v>1</v>
      </c>
      <c r="H81" s="16"/>
      <c r="I81" s="11">
        <f t="shared" si="43"/>
        <v>0</v>
      </c>
      <c r="J81" s="11">
        <f t="shared" si="40"/>
        <v>0</v>
      </c>
      <c r="K81" s="7" t="s">
        <v>62</v>
      </c>
      <c r="L81" s="12">
        <f>2*12</f>
        <v>24</v>
      </c>
      <c r="M81" s="17"/>
      <c r="N81" s="11">
        <f t="shared" si="47"/>
        <v>0</v>
      </c>
      <c r="O81" s="14"/>
      <c r="P81" s="14"/>
      <c r="Q81" s="13">
        <f t="shared" si="46"/>
        <v>0</v>
      </c>
      <c r="R81" s="14"/>
      <c r="S81" s="13">
        <f t="shared" si="48"/>
        <v>0</v>
      </c>
      <c r="T81" s="14"/>
      <c r="U81" s="14"/>
      <c r="V81" s="14"/>
    </row>
    <row r="82" spans="1:22" ht="24.95" customHeight="1" x14ac:dyDescent="0.25">
      <c r="A82" s="6" t="s">
        <v>65</v>
      </c>
      <c r="B82" s="78">
        <v>56</v>
      </c>
      <c r="C82" s="7" t="s">
        <v>69</v>
      </c>
      <c r="D82" s="14"/>
      <c r="E82" s="9"/>
      <c r="F82" s="9">
        <v>4</v>
      </c>
      <c r="G82" s="9">
        <f t="shared" si="34"/>
        <v>4</v>
      </c>
      <c r="H82" s="16"/>
      <c r="I82" s="11">
        <f t="shared" si="43"/>
        <v>0</v>
      </c>
      <c r="J82" s="11">
        <f t="shared" si="40"/>
        <v>0</v>
      </c>
      <c r="K82" s="7" t="s">
        <v>25</v>
      </c>
      <c r="L82" s="12">
        <f>52*5</f>
        <v>260</v>
      </c>
      <c r="M82" s="17"/>
      <c r="N82" s="11">
        <f t="shared" si="47"/>
        <v>0</v>
      </c>
      <c r="O82" s="14"/>
      <c r="P82" s="14"/>
      <c r="Q82" s="13">
        <f t="shared" si="46"/>
        <v>0</v>
      </c>
      <c r="R82" s="14"/>
      <c r="S82" s="13">
        <f t="shared" si="48"/>
        <v>0</v>
      </c>
      <c r="T82" s="14"/>
      <c r="U82" s="14"/>
      <c r="V82" s="14"/>
    </row>
    <row r="83" spans="1:22" s="91" customFormat="1" ht="27" customHeight="1" x14ac:dyDescent="0.25">
      <c r="A83" s="111" t="s">
        <v>83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</row>
    <row r="84" spans="1:22" s="91" customFormat="1" ht="24.75" customHeight="1" x14ac:dyDescent="0.25">
      <c r="A84" s="92" t="s">
        <v>84</v>
      </c>
      <c r="B84" s="88">
        <v>4.7300000000000004</v>
      </c>
      <c r="C84" s="90" t="s">
        <v>85</v>
      </c>
      <c r="D84" s="93"/>
      <c r="E84" s="12"/>
      <c r="F84" s="12">
        <v>2</v>
      </c>
      <c r="G84" s="12">
        <f>+F84+E84</f>
        <v>2</v>
      </c>
      <c r="H84" s="94"/>
      <c r="I84" s="95">
        <f t="shared" si="43"/>
        <v>0</v>
      </c>
      <c r="J84" s="95">
        <f t="shared" ref="J84:J94" si="49">I84*12</f>
        <v>0</v>
      </c>
      <c r="K84" s="90" t="s">
        <v>52</v>
      </c>
      <c r="L84" s="12">
        <f>1*12</f>
        <v>12</v>
      </c>
      <c r="M84" s="96"/>
      <c r="N84" s="95">
        <f t="shared" si="47"/>
        <v>0</v>
      </c>
      <c r="O84" s="93"/>
      <c r="P84" s="93"/>
      <c r="Q84" s="97">
        <f t="shared" si="46"/>
        <v>0</v>
      </c>
      <c r="R84" s="93"/>
      <c r="S84" s="97">
        <f t="shared" ref="S84:S88" si="50">(O84*B84)+(P84*B84)-(R84*B84)</f>
        <v>0</v>
      </c>
      <c r="T84" s="93"/>
      <c r="U84" s="93"/>
      <c r="V84" s="93"/>
    </row>
    <row r="85" spans="1:22" s="91" customFormat="1" ht="24.95" customHeight="1" x14ac:dyDescent="0.25">
      <c r="A85" s="92" t="s">
        <v>53</v>
      </c>
      <c r="B85" s="88">
        <v>1</v>
      </c>
      <c r="C85" s="90" t="s">
        <v>86</v>
      </c>
      <c r="D85" s="93"/>
      <c r="E85" s="12"/>
      <c r="F85" s="12">
        <v>1</v>
      </c>
      <c r="G85" s="12">
        <f t="shared" ref="G85:G88" si="51">+F85+E85</f>
        <v>1</v>
      </c>
      <c r="H85" s="94"/>
      <c r="I85" s="95">
        <f t="shared" si="43"/>
        <v>0</v>
      </c>
      <c r="J85" s="95">
        <f t="shared" si="49"/>
        <v>0</v>
      </c>
      <c r="K85" s="90" t="s">
        <v>62</v>
      </c>
      <c r="L85" s="12">
        <f>2*12</f>
        <v>24</v>
      </c>
      <c r="M85" s="96"/>
      <c r="N85" s="95">
        <f t="shared" si="47"/>
        <v>0</v>
      </c>
      <c r="O85" s="93"/>
      <c r="P85" s="93"/>
      <c r="Q85" s="97">
        <f t="shared" si="46"/>
        <v>0</v>
      </c>
      <c r="R85" s="93"/>
      <c r="S85" s="97">
        <f t="shared" si="50"/>
        <v>0</v>
      </c>
      <c r="T85" s="93"/>
      <c r="U85" s="93"/>
      <c r="V85" s="93"/>
    </row>
    <row r="86" spans="1:22" s="91" customFormat="1" ht="24.95" customHeight="1" x14ac:dyDescent="0.25">
      <c r="A86" s="111" t="s">
        <v>156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</row>
    <row r="87" spans="1:22" s="91" customFormat="1" ht="24.75" customHeight="1" x14ac:dyDescent="0.25">
      <c r="A87" s="92" t="s">
        <v>53</v>
      </c>
      <c r="B87" s="88">
        <v>5</v>
      </c>
      <c r="C87" s="90" t="s">
        <v>87</v>
      </c>
      <c r="D87" s="93"/>
      <c r="E87" s="12"/>
      <c r="F87" s="12">
        <v>2</v>
      </c>
      <c r="G87" s="12">
        <f t="shared" si="51"/>
        <v>2</v>
      </c>
      <c r="H87" s="94"/>
      <c r="I87" s="95">
        <f t="shared" si="43"/>
        <v>0</v>
      </c>
      <c r="J87" s="95">
        <f t="shared" si="49"/>
        <v>0</v>
      </c>
      <c r="K87" s="90" t="s">
        <v>25</v>
      </c>
      <c r="L87" s="12">
        <f>5*52</f>
        <v>260</v>
      </c>
      <c r="M87" s="96"/>
      <c r="N87" s="95">
        <f t="shared" si="47"/>
        <v>0</v>
      </c>
      <c r="O87" s="93"/>
      <c r="P87" s="93"/>
      <c r="Q87" s="97">
        <f t="shared" si="46"/>
        <v>0</v>
      </c>
      <c r="R87" s="93"/>
      <c r="S87" s="97">
        <f t="shared" si="50"/>
        <v>0</v>
      </c>
      <c r="T87" s="93"/>
      <c r="U87" s="93"/>
      <c r="V87" s="93"/>
    </row>
    <row r="88" spans="1:22" s="91" customFormat="1" ht="24.95" customHeight="1" x14ac:dyDescent="0.25">
      <c r="A88" s="92" t="s">
        <v>88</v>
      </c>
      <c r="B88" s="88">
        <v>1.6</v>
      </c>
      <c r="C88" s="90" t="s">
        <v>69</v>
      </c>
      <c r="D88" s="93"/>
      <c r="E88" s="12"/>
      <c r="F88" s="12">
        <v>1</v>
      </c>
      <c r="G88" s="12">
        <f t="shared" si="51"/>
        <v>1</v>
      </c>
      <c r="H88" s="94"/>
      <c r="I88" s="95">
        <f t="shared" si="43"/>
        <v>0</v>
      </c>
      <c r="J88" s="95">
        <f t="shared" si="49"/>
        <v>0</v>
      </c>
      <c r="K88" s="84" t="s">
        <v>62</v>
      </c>
      <c r="L88" s="12">
        <v>24</v>
      </c>
      <c r="M88" s="96"/>
      <c r="N88" s="95">
        <f t="shared" si="47"/>
        <v>0</v>
      </c>
      <c r="O88" s="93"/>
      <c r="P88" s="93"/>
      <c r="Q88" s="97">
        <f t="shared" si="46"/>
        <v>0</v>
      </c>
      <c r="R88" s="93"/>
      <c r="S88" s="97">
        <f t="shared" si="50"/>
        <v>0</v>
      </c>
      <c r="T88" s="93"/>
      <c r="U88" s="93"/>
      <c r="V88" s="93"/>
    </row>
    <row r="89" spans="1:22" s="91" customFormat="1" ht="24.95" customHeight="1" x14ac:dyDescent="0.25">
      <c r="A89" s="111" t="s">
        <v>89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</row>
    <row r="90" spans="1:22" s="91" customFormat="1" ht="24.95" customHeight="1" x14ac:dyDescent="0.25">
      <c r="A90" s="92" t="s">
        <v>90</v>
      </c>
      <c r="B90" s="89">
        <v>1.06</v>
      </c>
      <c r="C90" s="90" t="s">
        <v>87</v>
      </c>
      <c r="D90" s="93"/>
      <c r="E90" s="12"/>
      <c r="F90" s="12">
        <v>2</v>
      </c>
      <c r="G90" s="12">
        <f t="shared" ref="G90:G94" si="52">F90+E90</f>
        <v>2</v>
      </c>
      <c r="H90" s="94"/>
      <c r="I90" s="95">
        <f t="shared" si="43"/>
        <v>0</v>
      </c>
      <c r="J90" s="95">
        <f t="shared" si="49"/>
        <v>0</v>
      </c>
      <c r="K90" s="90" t="s">
        <v>52</v>
      </c>
      <c r="L90" s="12">
        <v>12</v>
      </c>
      <c r="M90" s="96"/>
      <c r="N90" s="95">
        <f t="shared" si="47"/>
        <v>0</v>
      </c>
      <c r="O90" s="93"/>
      <c r="P90" s="93"/>
      <c r="Q90" s="97">
        <f t="shared" si="46"/>
        <v>0</v>
      </c>
      <c r="R90" s="93"/>
      <c r="S90" s="97">
        <f t="shared" ref="S90:S94" si="53">(O90*B90)+(P90*B90)-(R90*B90)</f>
        <v>0</v>
      </c>
      <c r="T90" s="93"/>
      <c r="U90" s="93"/>
      <c r="V90" s="93"/>
    </row>
    <row r="91" spans="1:22" s="91" customFormat="1" ht="24.95" customHeight="1" x14ac:dyDescent="0.25">
      <c r="A91" s="92" t="s">
        <v>65</v>
      </c>
      <c r="B91" s="88">
        <v>6</v>
      </c>
      <c r="C91" s="90" t="s">
        <v>91</v>
      </c>
      <c r="D91" s="93"/>
      <c r="E91" s="12"/>
      <c r="F91" s="12">
        <v>1</v>
      </c>
      <c r="G91" s="12">
        <f t="shared" si="52"/>
        <v>1</v>
      </c>
      <c r="H91" s="94"/>
      <c r="I91" s="95">
        <f t="shared" si="43"/>
        <v>0</v>
      </c>
      <c r="J91" s="95">
        <f t="shared" si="49"/>
        <v>0</v>
      </c>
      <c r="K91" s="98" t="s">
        <v>59</v>
      </c>
      <c r="L91" s="86">
        <v>4</v>
      </c>
      <c r="M91" s="98"/>
      <c r="N91" s="99">
        <f t="shared" si="47"/>
        <v>0</v>
      </c>
      <c r="O91" s="98"/>
      <c r="P91" s="98"/>
      <c r="Q91" s="100">
        <f t="shared" ref="Q91:Q92" si="54">P91+O91</f>
        <v>0</v>
      </c>
      <c r="R91" s="98"/>
      <c r="S91" s="103">
        <f t="shared" si="53"/>
        <v>0</v>
      </c>
      <c r="T91" s="93"/>
      <c r="U91" s="93"/>
      <c r="V91" s="93"/>
    </row>
    <row r="92" spans="1:22" s="91" customFormat="1" ht="24.95" customHeight="1" x14ac:dyDescent="0.25">
      <c r="A92" s="92" t="s">
        <v>65</v>
      </c>
      <c r="B92" s="88">
        <v>12</v>
      </c>
      <c r="C92" s="90" t="s">
        <v>75</v>
      </c>
      <c r="D92" s="93"/>
      <c r="E92" s="12"/>
      <c r="F92" s="12">
        <v>1</v>
      </c>
      <c r="G92" s="12">
        <f t="shared" si="52"/>
        <v>1</v>
      </c>
      <c r="H92" s="94"/>
      <c r="I92" s="95">
        <f t="shared" si="43"/>
        <v>0</v>
      </c>
      <c r="J92" s="95">
        <f t="shared" si="49"/>
        <v>0</v>
      </c>
      <c r="K92" s="98" t="s">
        <v>59</v>
      </c>
      <c r="L92" s="86">
        <v>10</v>
      </c>
      <c r="M92" s="98"/>
      <c r="N92" s="99">
        <f t="shared" si="47"/>
        <v>0</v>
      </c>
      <c r="O92" s="98"/>
      <c r="P92" s="98"/>
      <c r="Q92" s="100">
        <f t="shared" si="54"/>
        <v>0</v>
      </c>
      <c r="R92" s="98"/>
      <c r="S92" s="103">
        <f t="shared" si="53"/>
        <v>0</v>
      </c>
      <c r="T92" s="93"/>
      <c r="U92" s="93"/>
      <c r="V92" s="93"/>
    </row>
    <row r="93" spans="1:22" s="91" customFormat="1" ht="24.95" customHeight="1" x14ac:dyDescent="0.25">
      <c r="A93" s="87" t="s">
        <v>92</v>
      </c>
      <c r="B93" s="89">
        <v>0.9</v>
      </c>
      <c r="C93" s="90" t="s">
        <v>87</v>
      </c>
      <c r="D93" s="93"/>
      <c r="E93" s="12"/>
      <c r="F93" s="12">
        <v>2</v>
      </c>
      <c r="G93" s="12">
        <f t="shared" si="52"/>
        <v>2</v>
      </c>
      <c r="H93" s="94"/>
      <c r="I93" s="95">
        <f t="shared" si="43"/>
        <v>0</v>
      </c>
      <c r="J93" s="95">
        <f t="shared" si="49"/>
        <v>0</v>
      </c>
      <c r="K93" s="90" t="s">
        <v>52</v>
      </c>
      <c r="L93" s="12">
        <v>12</v>
      </c>
      <c r="M93" s="96"/>
      <c r="N93" s="95">
        <f t="shared" ref="N93:N94" si="55">L93*M93</f>
        <v>0</v>
      </c>
      <c r="O93" s="93"/>
      <c r="P93" s="93"/>
      <c r="Q93" s="97">
        <f t="shared" ref="Q93:Q97" si="56">O93+P93</f>
        <v>0</v>
      </c>
      <c r="R93" s="93"/>
      <c r="S93" s="97">
        <f t="shared" si="53"/>
        <v>0</v>
      </c>
      <c r="T93" s="93"/>
      <c r="U93" s="93"/>
      <c r="V93" s="93"/>
    </row>
    <row r="94" spans="1:22" s="91" customFormat="1" ht="24.75" customHeight="1" x14ac:dyDescent="0.25">
      <c r="A94" s="92" t="s">
        <v>55</v>
      </c>
      <c r="B94" s="89">
        <v>0.8</v>
      </c>
      <c r="C94" s="90" t="s">
        <v>87</v>
      </c>
      <c r="D94" s="93"/>
      <c r="E94" s="12"/>
      <c r="F94" s="12">
        <v>1</v>
      </c>
      <c r="G94" s="12">
        <f t="shared" si="52"/>
        <v>1</v>
      </c>
      <c r="H94" s="94"/>
      <c r="I94" s="95">
        <f t="shared" si="43"/>
        <v>0</v>
      </c>
      <c r="J94" s="95">
        <f t="shared" si="49"/>
        <v>0</v>
      </c>
      <c r="K94" s="90" t="s">
        <v>52</v>
      </c>
      <c r="L94" s="12">
        <v>12</v>
      </c>
      <c r="M94" s="96"/>
      <c r="N94" s="95">
        <f t="shared" si="55"/>
        <v>0</v>
      </c>
      <c r="O94" s="93"/>
      <c r="P94" s="93"/>
      <c r="Q94" s="97">
        <f t="shared" si="56"/>
        <v>0</v>
      </c>
      <c r="R94" s="93"/>
      <c r="S94" s="97">
        <f t="shared" si="53"/>
        <v>0</v>
      </c>
      <c r="T94" s="93"/>
      <c r="U94" s="93"/>
      <c r="V94" s="93"/>
    </row>
    <row r="95" spans="1:22" s="91" customFormat="1" ht="20.25" customHeight="1" x14ac:dyDescent="0.25">
      <c r="A95" s="111" t="s">
        <v>41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</row>
    <row r="96" spans="1:22" s="91" customFormat="1" ht="22.5" customHeight="1" x14ac:dyDescent="0.25">
      <c r="A96" s="101" t="s">
        <v>84</v>
      </c>
      <c r="B96" s="89">
        <v>12</v>
      </c>
      <c r="C96" s="90" t="s">
        <v>93</v>
      </c>
      <c r="D96" s="93"/>
      <c r="E96" s="12"/>
      <c r="F96" s="12">
        <v>22</v>
      </c>
      <c r="G96" s="12">
        <f t="shared" ref="G96:G100" si="57">F96+E96</f>
        <v>22</v>
      </c>
      <c r="H96" s="94"/>
      <c r="I96" s="95">
        <f t="shared" ref="I96:I100" si="58">H96*F96</f>
        <v>0</v>
      </c>
      <c r="J96" s="95">
        <f t="shared" ref="J96:J100" si="59">I96*12</f>
        <v>0</v>
      </c>
      <c r="K96" s="90" t="s">
        <v>32</v>
      </c>
      <c r="L96" s="12">
        <v>52</v>
      </c>
      <c r="M96" s="96"/>
      <c r="N96" s="95">
        <f t="shared" ref="N96:N100" si="60">L96*M96</f>
        <v>0</v>
      </c>
      <c r="O96" s="93"/>
      <c r="P96" s="93"/>
      <c r="Q96" s="97">
        <f t="shared" si="56"/>
        <v>0</v>
      </c>
      <c r="R96" s="93"/>
      <c r="S96" s="97">
        <f t="shared" ref="S96:S141" si="61">(O96*B96)+(P96*B96)-(R96*B96)</f>
        <v>0</v>
      </c>
      <c r="T96" s="93"/>
      <c r="U96" s="93"/>
      <c r="V96" s="93"/>
    </row>
    <row r="97" spans="1:22" s="91" customFormat="1" ht="22.5" customHeight="1" x14ac:dyDescent="0.25">
      <c r="A97" s="101" t="s">
        <v>53</v>
      </c>
      <c r="B97" s="89">
        <v>9</v>
      </c>
      <c r="C97" s="90" t="s">
        <v>94</v>
      </c>
      <c r="D97" s="93"/>
      <c r="E97" s="12"/>
      <c r="F97" s="12">
        <v>5</v>
      </c>
      <c r="G97" s="12">
        <f t="shared" si="57"/>
        <v>5</v>
      </c>
      <c r="H97" s="94"/>
      <c r="I97" s="95">
        <f t="shared" si="58"/>
        <v>0</v>
      </c>
      <c r="J97" s="95">
        <f t="shared" si="59"/>
        <v>0</v>
      </c>
      <c r="K97" s="90" t="s">
        <v>32</v>
      </c>
      <c r="L97" s="12">
        <v>52</v>
      </c>
      <c r="M97" s="96"/>
      <c r="N97" s="95">
        <f t="shared" si="60"/>
        <v>0</v>
      </c>
      <c r="O97" s="93"/>
      <c r="P97" s="93"/>
      <c r="Q97" s="97">
        <f t="shared" si="56"/>
        <v>0</v>
      </c>
      <c r="R97" s="93"/>
      <c r="S97" s="97">
        <f t="shared" si="61"/>
        <v>0</v>
      </c>
      <c r="T97" s="93"/>
      <c r="U97" s="93"/>
      <c r="V97" s="93"/>
    </row>
    <row r="98" spans="1:22" s="91" customFormat="1" ht="22.5" customHeight="1" x14ac:dyDescent="0.25">
      <c r="A98" s="101" t="s">
        <v>95</v>
      </c>
      <c r="B98" s="89">
        <v>40</v>
      </c>
      <c r="C98" s="90" t="s">
        <v>96</v>
      </c>
      <c r="D98" s="93"/>
      <c r="E98" s="12"/>
      <c r="F98" s="12">
        <v>1</v>
      </c>
      <c r="G98" s="12">
        <f t="shared" si="57"/>
        <v>1</v>
      </c>
      <c r="H98" s="94"/>
      <c r="I98" s="95">
        <f t="shared" si="58"/>
        <v>0</v>
      </c>
      <c r="J98" s="95">
        <f t="shared" si="59"/>
        <v>0</v>
      </c>
      <c r="K98" s="98" t="s">
        <v>59</v>
      </c>
      <c r="L98" s="86">
        <v>12</v>
      </c>
      <c r="M98" s="98"/>
      <c r="N98" s="99">
        <f t="shared" si="60"/>
        <v>0</v>
      </c>
      <c r="O98" s="98"/>
      <c r="P98" s="98"/>
      <c r="Q98" s="100">
        <f t="shared" ref="Q98:Q104" si="62">P98+O98</f>
        <v>0</v>
      </c>
      <c r="R98" s="98"/>
      <c r="S98" s="103">
        <f t="shared" si="61"/>
        <v>0</v>
      </c>
      <c r="T98" s="93"/>
      <c r="U98" s="93"/>
      <c r="V98" s="93"/>
    </row>
    <row r="99" spans="1:22" s="91" customFormat="1" ht="22.5" customHeight="1" x14ac:dyDescent="0.25">
      <c r="A99" s="101" t="s">
        <v>159</v>
      </c>
      <c r="B99" s="89">
        <v>2</v>
      </c>
      <c r="C99" s="90" t="s">
        <v>87</v>
      </c>
      <c r="D99" s="93"/>
      <c r="E99" s="12"/>
      <c r="F99" s="12">
        <v>20</v>
      </c>
      <c r="G99" s="12">
        <f t="shared" si="57"/>
        <v>20</v>
      </c>
      <c r="H99" s="94"/>
      <c r="I99" s="95">
        <f t="shared" si="58"/>
        <v>0</v>
      </c>
      <c r="J99" s="95">
        <f t="shared" si="59"/>
        <v>0</v>
      </c>
      <c r="K99" s="90" t="s">
        <v>32</v>
      </c>
      <c r="L99" s="12">
        <v>52</v>
      </c>
      <c r="M99" s="96"/>
      <c r="N99" s="95"/>
      <c r="O99" s="93"/>
      <c r="P99" s="93"/>
      <c r="Q99" s="97"/>
      <c r="R99" s="93"/>
      <c r="S99" s="97">
        <f t="shared" si="61"/>
        <v>0</v>
      </c>
      <c r="T99" s="93"/>
      <c r="U99" s="93"/>
      <c r="V99" s="93"/>
    </row>
    <row r="100" spans="1:22" s="91" customFormat="1" ht="29.25" customHeight="1" x14ac:dyDescent="0.25">
      <c r="A100" s="101" t="s">
        <v>64</v>
      </c>
      <c r="B100" s="89">
        <v>91</v>
      </c>
      <c r="C100" s="90" t="s">
        <v>96</v>
      </c>
      <c r="D100" s="93"/>
      <c r="E100" s="12"/>
      <c r="F100" s="12">
        <v>2</v>
      </c>
      <c r="G100" s="12">
        <f t="shared" si="57"/>
        <v>2</v>
      </c>
      <c r="H100" s="94"/>
      <c r="I100" s="95">
        <f t="shared" si="58"/>
        <v>0</v>
      </c>
      <c r="J100" s="95">
        <f t="shared" si="59"/>
        <v>0</v>
      </c>
      <c r="K100" s="98" t="s">
        <v>59</v>
      </c>
      <c r="L100" s="86">
        <v>6</v>
      </c>
      <c r="M100" s="98"/>
      <c r="N100" s="99">
        <f t="shared" si="60"/>
        <v>0</v>
      </c>
      <c r="O100" s="98"/>
      <c r="P100" s="98"/>
      <c r="Q100" s="100">
        <f t="shared" si="62"/>
        <v>0</v>
      </c>
      <c r="R100" s="98"/>
      <c r="S100" s="103">
        <f t="shared" si="61"/>
        <v>0</v>
      </c>
      <c r="T100" s="93"/>
      <c r="U100" s="93"/>
      <c r="V100" s="93"/>
    </row>
    <row r="101" spans="1:22" ht="15.75" x14ac:dyDescent="0.25">
      <c r="A101" s="111" t="s">
        <v>42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</row>
    <row r="102" spans="1:22" ht="22.5" customHeight="1" x14ac:dyDescent="0.25">
      <c r="A102" s="117" t="s">
        <v>53</v>
      </c>
      <c r="B102" s="79">
        <v>1.5</v>
      </c>
      <c r="C102" s="7" t="s">
        <v>94</v>
      </c>
      <c r="D102" s="14"/>
      <c r="E102" s="12"/>
      <c r="F102" s="9">
        <v>5</v>
      </c>
      <c r="G102" s="9">
        <f t="shared" ref="G102:G119" si="63">F102+E102</f>
        <v>5</v>
      </c>
      <c r="H102" s="16"/>
      <c r="I102" s="11">
        <f t="shared" ref="I102:I141" si="64">H102*F102</f>
        <v>0</v>
      </c>
      <c r="J102" s="11">
        <f t="shared" ref="J102:J141" si="65">I102*12</f>
        <v>0</v>
      </c>
      <c r="K102" s="63" t="s">
        <v>59</v>
      </c>
      <c r="L102" s="65">
        <v>6</v>
      </c>
      <c r="M102" s="63"/>
      <c r="N102" s="64">
        <f t="shared" ref="N102" si="66">L102*M102</f>
        <v>0</v>
      </c>
      <c r="O102" s="63"/>
      <c r="P102" s="63"/>
      <c r="Q102" s="67">
        <f t="shared" si="62"/>
        <v>0</v>
      </c>
      <c r="R102" s="63"/>
      <c r="S102" s="102">
        <f t="shared" si="61"/>
        <v>0</v>
      </c>
      <c r="T102" s="14"/>
      <c r="U102" s="14"/>
      <c r="V102" s="14"/>
    </row>
    <row r="103" spans="1:22" ht="22.5" customHeight="1" x14ac:dyDescent="0.25">
      <c r="A103" s="117"/>
      <c r="B103" s="79">
        <v>6</v>
      </c>
      <c r="C103" s="7" t="s">
        <v>97</v>
      </c>
      <c r="D103" s="14"/>
      <c r="E103" s="12"/>
      <c r="F103" s="9">
        <v>15</v>
      </c>
      <c r="G103" s="9">
        <f t="shared" si="63"/>
        <v>15</v>
      </c>
      <c r="H103" s="16"/>
      <c r="I103" s="11">
        <f t="shared" si="64"/>
        <v>0</v>
      </c>
      <c r="J103" s="11">
        <f t="shared" si="65"/>
        <v>0</v>
      </c>
      <c r="K103" s="7" t="s">
        <v>32</v>
      </c>
      <c r="L103" s="12">
        <v>52</v>
      </c>
      <c r="M103" s="17"/>
      <c r="N103" s="11">
        <f t="shared" ref="N103:N104" si="67">L103*M103</f>
        <v>0</v>
      </c>
      <c r="O103" s="14"/>
      <c r="P103" s="14"/>
      <c r="Q103" s="13">
        <f t="shared" ref="Q103" si="68">O103+P103</f>
        <v>0</v>
      </c>
      <c r="R103" s="14"/>
      <c r="S103" s="13">
        <f t="shared" si="61"/>
        <v>0</v>
      </c>
      <c r="T103" s="14"/>
      <c r="U103" s="14"/>
      <c r="V103" s="14"/>
    </row>
    <row r="104" spans="1:22" ht="22.5" customHeight="1" x14ac:dyDescent="0.25">
      <c r="A104" s="117"/>
      <c r="B104" s="79">
        <v>8</v>
      </c>
      <c r="C104" s="7" t="s">
        <v>98</v>
      </c>
      <c r="D104" s="14"/>
      <c r="E104" s="12"/>
      <c r="F104" s="9">
        <v>1</v>
      </c>
      <c r="G104" s="9">
        <f t="shared" si="63"/>
        <v>1</v>
      </c>
      <c r="H104" s="16"/>
      <c r="I104" s="11">
        <f t="shared" si="64"/>
        <v>0</v>
      </c>
      <c r="J104" s="11">
        <f t="shared" si="65"/>
        <v>0</v>
      </c>
      <c r="K104" s="63" t="s">
        <v>59</v>
      </c>
      <c r="L104" s="86">
        <v>2</v>
      </c>
      <c r="M104" s="63"/>
      <c r="N104" s="64">
        <f t="shared" si="67"/>
        <v>0</v>
      </c>
      <c r="O104" s="63"/>
      <c r="P104" s="63"/>
      <c r="Q104" s="67">
        <f t="shared" si="62"/>
        <v>0</v>
      </c>
      <c r="R104" s="63"/>
      <c r="S104" s="102">
        <f t="shared" si="61"/>
        <v>0</v>
      </c>
      <c r="T104" s="14"/>
      <c r="U104" s="14"/>
      <c r="V104" s="14"/>
    </row>
    <row r="105" spans="1:22" ht="22.5" customHeight="1" x14ac:dyDescent="0.25">
      <c r="A105" s="6" t="s">
        <v>84</v>
      </c>
      <c r="B105" s="79">
        <v>10</v>
      </c>
      <c r="C105" s="7" t="s">
        <v>94</v>
      </c>
      <c r="D105" s="14"/>
      <c r="E105" s="12"/>
      <c r="F105" s="9">
        <v>3</v>
      </c>
      <c r="G105" s="9">
        <f t="shared" si="63"/>
        <v>3</v>
      </c>
      <c r="H105" s="16"/>
      <c r="I105" s="11">
        <f t="shared" si="64"/>
        <v>0</v>
      </c>
      <c r="J105" s="11">
        <f t="shared" si="65"/>
        <v>0</v>
      </c>
      <c r="K105" s="7" t="s">
        <v>62</v>
      </c>
      <c r="L105" s="12">
        <f>2*12</f>
        <v>24</v>
      </c>
      <c r="M105" s="17"/>
      <c r="N105" s="11">
        <f t="shared" ref="N105:N110" si="69">L105*M105</f>
        <v>0</v>
      </c>
      <c r="O105" s="14"/>
      <c r="P105" s="14"/>
      <c r="Q105" s="13">
        <f t="shared" ref="Q105:Q106" si="70">O105+P105</f>
        <v>0</v>
      </c>
      <c r="R105" s="14"/>
      <c r="S105" s="13">
        <f t="shared" si="61"/>
        <v>0</v>
      </c>
      <c r="T105" s="14"/>
      <c r="U105" s="14"/>
      <c r="V105" s="14"/>
    </row>
    <row r="106" spans="1:22" ht="22.5" customHeight="1" x14ac:dyDescent="0.25">
      <c r="A106" s="6" t="s">
        <v>84</v>
      </c>
      <c r="B106" s="79">
        <v>9</v>
      </c>
      <c r="C106" s="7" t="s">
        <v>93</v>
      </c>
      <c r="D106" s="23"/>
      <c r="E106" s="24"/>
      <c r="F106" s="9">
        <v>14</v>
      </c>
      <c r="G106" s="9">
        <f t="shared" si="63"/>
        <v>14</v>
      </c>
      <c r="H106" s="25"/>
      <c r="I106" s="11">
        <f t="shared" si="64"/>
        <v>0</v>
      </c>
      <c r="J106" s="11">
        <f t="shared" si="65"/>
        <v>0</v>
      </c>
      <c r="K106" s="7" t="s">
        <v>32</v>
      </c>
      <c r="L106" s="12">
        <v>52</v>
      </c>
      <c r="M106" s="17"/>
      <c r="N106" s="11">
        <f t="shared" si="69"/>
        <v>0</v>
      </c>
      <c r="O106" s="14"/>
      <c r="P106" s="14"/>
      <c r="Q106" s="13">
        <f t="shared" si="70"/>
        <v>0</v>
      </c>
      <c r="R106" s="14"/>
      <c r="S106" s="13">
        <f t="shared" si="61"/>
        <v>0</v>
      </c>
      <c r="T106" s="23"/>
      <c r="U106" s="23"/>
      <c r="V106" s="23"/>
    </row>
    <row r="107" spans="1:22" ht="22.5" customHeight="1" x14ac:dyDescent="0.25">
      <c r="A107" s="6" t="s">
        <v>72</v>
      </c>
      <c r="B107" s="79">
        <v>36</v>
      </c>
      <c r="C107" s="7" t="s">
        <v>99</v>
      </c>
      <c r="D107" s="23"/>
      <c r="E107" s="24"/>
      <c r="F107" s="9">
        <v>2</v>
      </c>
      <c r="G107" s="9">
        <f t="shared" si="63"/>
        <v>2</v>
      </c>
      <c r="H107" s="25"/>
      <c r="I107" s="11">
        <f t="shared" si="64"/>
        <v>0</v>
      </c>
      <c r="J107" s="11">
        <f t="shared" si="65"/>
        <v>0</v>
      </c>
      <c r="K107" s="63" t="s">
        <v>59</v>
      </c>
      <c r="L107" s="86">
        <v>2</v>
      </c>
      <c r="M107" s="63"/>
      <c r="N107" s="64">
        <f t="shared" si="69"/>
        <v>0</v>
      </c>
      <c r="O107" s="63"/>
      <c r="P107" s="63"/>
      <c r="Q107" s="67">
        <f t="shared" ref="Q107:Q110" si="71">P107+O107</f>
        <v>0</v>
      </c>
      <c r="R107" s="63"/>
      <c r="S107" s="102">
        <f t="shared" si="61"/>
        <v>0</v>
      </c>
      <c r="T107" s="23"/>
      <c r="U107" s="23"/>
      <c r="V107" s="23"/>
    </row>
    <row r="108" spans="1:22" ht="22.5" customHeight="1" x14ac:dyDescent="0.25">
      <c r="A108" s="6" t="s">
        <v>65</v>
      </c>
      <c r="B108" s="79">
        <v>35</v>
      </c>
      <c r="C108" s="7" t="s">
        <v>75</v>
      </c>
      <c r="D108" s="14"/>
      <c r="E108" s="12"/>
      <c r="F108" s="9">
        <v>1</v>
      </c>
      <c r="G108" s="9">
        <f t="shared" si="63"/>
        <v>1</v>
      </c>
      <c r="H108" s="16"/>
      <c r="I108" s="11">
        <f t="shared" si="64"/>
        <v>0</v>
      </c>
      <c r="J108" s="11">
        <f t="shared" si="65"/>
        <v>0</v>
      </c>
      <c r="K108" s="63" t="s">
        <v>59</v>
      </c>
      <c r="L108" s="65">
        <v>8</v>
      </c>
      <c r="M108" s="63"/>
      <c r="N108" s="64">
        <f t="shared" si="69"/>
        <v>0</v>
      </c>
      <c r="O108" s="63"/>
      <c r="P108" s="63"/>
      <c r="Q108" s="67">
        <f t="shared" si="71"/>
        <v>0</v>
      </c>
      <c r="R108" s="63"/>
      <c r="S108" s="102">
        <f t="shared" si="61"/>
        <v>0</v>
      </c>
      <c r="T108" s="14"/>
      <c r="U108" s="14"/>
      <c r="V108" s="14"/>
    </row>
    <row r="109" spans="1:22" ht="22.5" customHeight="1" x14ac:dyDescent="0.25">
      <c r="A109" s="6" t="s">
        <v>100</v>
      </c>
      <c r="B109" s="79">
        <v>15</v>
      </c>
      <c r="C109" s="7" t="s">
        <v>75</v>
      </c>
      <c r="D109" s="14"/>
      <c r="E109" s="12"/>
      <c r="F109" s="9">
        <v>1</v>
      </c>
      <c r="G109" s="9">
        <f t="shared" si="63"/>
        <v>1</v>
      </c>
      <c r="H109" s="16"/>
      <c r="I109" s="11">
        <f t="shared" si="64"/>
        <v>0</v>
      </c>
      <c r="J109" s="11">
        <f t="shared" si="65"/>
        <v>0</v>
      </c>
      <c r="K109" s="63" t="s">
        <v>59</v>
      </c>
      <c r="L109" s="86">
        <v>8</v>
      </c>
      <c r="M109" s="63"/>
      <c r="N109" s="64">
        <f t="shared" si="69"/>
        <v>0</v>
      </c>
      <c r="O109" s="63"/>
      <c r="P109" s="63"/>
      <c r="Q109" s="67">
        <f t="shared" si="71"/>
        <v>0</v>
      </c>
      <c r="R109" s="63"/>
      <c r="S109" s="102">
        <f t="shared" si="61"/>
        <v>0</v>
      </c>
      <c r="T109" s="14"/>
      <c r="U109" s="14"/>
      <c r="V109" s="14"/>
    </row>
    <row r="110" spans="1:22" ht="22.5" customHeight="1" x14ac:dyDescent="0.25">
      <c r="A110" s="6" t="s">
        <v>101</v>
      </c>
      <c r="B110" s="79">
        <v>1</v>
      </c>
      <c r="C110" s="7" t="s">
        <v>91</v>
      </c>
      <c r="D110" s="14"/>
      <c r="E110" s="12"/>
      <c r="F110" s="9">
        <v>3</v>
      </c>
      <c r="G110" s="9">
        <f t="shared" si="63"/>
        <v>3</v>
      </c>
      <c r="H110" s="16"/>
      <c r="I110" s="11">
        <f t="shared" si="64"/>
        <v>0</v>
      </c>
      <c r="J110" s="11">
        <f t="shared" si="65"/>
        <v>0</v>
      </c>
      <c r="K110" s="63" t="s">
        <v>59</v>
      </c>
      <c r="L110" s="86">
        <v>1</v>
      </c>
      <c r="M110" s="63"/>
      <c r="N110" s="64">
        <f t="shared" si="69"/>
        <v>0</v>
      </c>
      <c r="O110" s="63"/>
      <c r="P110" s="63"/>
      <c r="Q110" s="67">
        <f t="shared" si="71"/>
        <v>0</v>
      </c>
      <c r="R110" s="63"/>
      <c r="S110" s="102">
        <f t="shared" si="61"/>
        <v>0</v>
      </c>
      <c r="T110" s="14"/>
      <c r="U110" s="14"/>
      <c r="V110" s="14"/>
    </row>
    <row r="111" spans="1:22" ht="22.5" customHeight="1" x14ac:dyDescent="0.25">
      <c r="A111" s="117" t="s">
        <v>71</v>
      </c>
      <c r="B111" s="79">
        <v>3.5</v>
      </c>
      <c r="C111" s="7" t="s">
        <v>102</v>
      </c>
      <c r="D111" s="14"/>
      <c r="E111" s="12"/>
      <c r="F111" s="9">
        <v>15</v>
      </c>
      <c r="G111" s="9">
        <f t="shared" si="63"/>
        <v>15</v>
      </c>
      <c r="H111" s="16"/>
      <c r="I111" s="11">
        <f t="shared" si="64"/>
        <v>0</v>
      </c>
      <c r="J111" s="11">
        <f t="shared" si="65"/>
        <v>0</v>
      </c>
      <c r="K111" s="7" t="s">
        <v>52</v>
      </c>
      <c r="L111" s="12">
        <v>12</v>
      </c>
      <c r="M111" s="17"/>
      <c r="N111" s="11">
        <f t="shared" ref="N111:N114" si="72">L111*M111</f>
        <v>0</v>
      </c>
      <c r="O111" s="14"/>
      <c r="P111" s="14"/>
      <c r="Q111" s="13">
        <f t="shared" ref="Q111:Q113" si="73">O111+P111</f>
        <v>0</v>
      </c>
      <c r="R111" s="14"/>
      <c r="S111" s="13">
        <f t="shared" si="61"/>
        <v>0</v>
      </c>
      <c r="T111" s="14"/>
      <c r="U111" s="14"/>
      <c r="V111" s="14"/>
    </row>
    <row r="112" spans="1:22" ht="22.5" customHeight="1" x14ac:dyDescent="0.25">
      <c r="A112" s="117"/>
      <c r="B112" s="79">
        <v>2.4</v>
      </c>
      <c r="C112" s="7" t="s">
        <v>103</v>
      </c>
      <c r="D112" s="23"/>
      <c r="E112" s="24"/>
      <c r="F112" s="9">
        <v>1</v>
      </c>
      <c r="G112" s="9">
        <f t="shared" si="63"/>
        <v>1</v>
      </c>
      <c r="H112" s="25"/>
      <c r="I112" s="11">
        <f t="shared" si="64"/>
        <v>0</v>
      </c>
      <c r="J112" s="11">
        <f t="shared" si="65"/>
        <v>0</v>
      </c>
      <c r="K112" s="7" t="s">
        <v>32</v>
      </c>
      <c r="L112" s="12">
        <v>52</v>
      </c>
      <c r="M112" s="17"/>
      <c r="N112" s="11">
        <f t="shared" si="72"/>
        <v>0</v>
      </c>
      <c r="O112" s="14"/>
      <c r="P112" s="14"/>
      <c r="Q112" s="13">
        <f t="shared" si="73"/>
        <v>0</v>
      </c>
      <c r="R112" s="14"/>
      <c r="S112" s="13">
        <f t="shared" si="61"/>
        <v>0</v>
      </c>
      <c r="T112" s="23"/>
      <c r="U112" s="23"/>
      <c r="V112" s="23"/>
    </row>
    <row r="113" spans="1:22" ht="22.5" customHeight="1" x14ac:dyDescent="0.25">
      <c r="A113" s="6" t="s">
        <v>104</v>
      </c>
      <c r="B113" s="79">
        <v>306</v>
      </c>
      <c r="C113" s="7" t="s">
        <v>105</v>
      </c>
      <c r="D113" s="23"/>
      <c r="E113" s="24"/>
      <c r="F113" s="9">
        <v>1</v>
      </c>
      <c r="G113" s="9">
        <f t="shared" si="63"/>
        <v>1</v>
      </c>
      <c r="H113" s="25"/>
      <c r="I113" s="11">
        <f t="shared" si="64"/>
        <v>0</v>
      </c>
      <c r="J113" s="11">
        <f t="shared" si="65"/>
        <v>0</v>
      </c>
      <c r="K113" s="7" t="s">
        <v>32</v>
      </c>
      <c r="L113" s="12">
        <v>52</v>
      </c>
      <c r="M113" s="17"/>
      <c r="N113" s="11">
        <f t="shared" si="72"/>
        <v>0</v>
      </c>
      <c r="O113" s="14"/>
      <c r="P113" s="14"/>
      <c r="Q113" s="13">
        <f t="shared" si="73"/>
        <v>0</v>
      </c>
      <c r="R113" s="14"/>
      <c r="S113" s="13">
        <f t="shared" si="61"/>
        <v>0</v>
      </c>
      <c r="T113" s="23"/>
      <c r="U113" s="23"/>
      <c r="V113" s="23"/>
    </row>
    <row r="114" spans="1:22" ht="22.5" customHeight="1" x14ac:dyDescent="0.25">
      <c r="A114" s="6" t="s">
        <v>72</v>
      </c>
      <c r="B114" s="79">
        <v>3</v>
      </c>
      <c r="C114" s="7" t="s">
        <v>91</v>
      </c>
      <c r="D114" s="14"/>
      <c r="E114" s="9"/>
      <c r="F114" s="9">
        <v>1</v>
      </c>
      <c r="G114" s="9">
        <f t="shared" si="63"/>
        <v>1</v>
      </c>
      <c r="H114" s="16"/>
      <c r="I114" s="11">
        <f t="shared" si="64"/>
        <v>0</v>
      </c>
      <c r="J114" s="11">
        <f t="shared" si="65"/>
        <v>0</v>
      </c>
      <c r="K114" s="63" t="s">
        <v>59</v>
      </c>
      <c r="L114" s="86">
        <v>1</v>
      </c>
      <c r="M114" s="63"/>
      <c r="N114" s="64">
        <f t="shared" si="72"/>
        <v>0</v>
      </c>
      <c r="O114" s="63"/>
      <c r="P114" s="63"/>
      <c r="Q114" s="67">
        <f t="shared" ref="Q114:Q121" si="74">P114+O114</f>
        <v>0</v>
      </c>
      <c r="R114" s="63"/>
      <c r="S114" s="102">
        <f t="shared" si="61"/>
        <v>0</v>
      </c>
      <c r="T114" s="14"/>
      <c r="U114" s="14"/>
      <c r="V114" s="14"/>
    </row>
    <row r="115" spans="1:22" ht="22.5" customHeight="1" x14ac:dyDescent="0.25">
      <c r="A115" s="111" t="s">
        <v>43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</row>
    <row r="116" spans="1:22" ht="22.5" customHeight="1" x14ac:dyDescent="0.25">
      <c r="A116" s="6" t="s">
        <v>84</v>
      </c>
      <c r="B116" s="79">
        <v>0.5</v>
      </c>
      <c r="C116" s="7" t="s">
        <v>93</v>
      </c>
      <c r="D116" s="14"/>
      <c r="E116" s="9"/>
      <c r="F116" s="9">
        <v>2</v>
      </c>
      <c r="G116" s="9">
        <f t="shared" si="63"/>
        <v>2</v>
      </c>
      <c r="H116" s="16"/>
      <c r="I116" s="11">
        <f t="shared" si="64"/>
        <v>0</v>
      </c>
      <c r="J116" s="11">
        <f t="shared" si="65"/>
        <v>0</v>
      </c>
      <c r="K116" s="63" t="s">
        <v>59</v>
      </c>
      <c r="L116" s="65">
        <v>4</v>
      </c>
      <c r="M116" s="63"/>
      <c r="N116" s="64">
        <f t="shared" ref="N116:N117" si="75">L116*M116</f>
        <v>0</v>
      </c>
      <c r="O116" s="63"/>
      <c r="P116" s="63"/>
      <c r="Q116" s="67">
        <f t="shared" si="74"/>
        <v>0</v>
      </c>
      <c r="R116" s="63"/>
      <c r="S116" s="102">
        <f t="shared" si="61"/>
        <v>0</v>
      </c>
      <c r="T116" s="14"/>
      <c r="U116" s="14"/>
      <c r="V116" s="14"/>
    </row>
    <row r="117" spans="1:22" ht="22.5" customHeight="1" x14ac:dyDescent="0.25">
      <c r="A117" s="6" t="s">
        <v>53</v>
      </c>
      <c r="B117" s="79">
        <v>12</v>
      </c>
      <c r="C117" s="7" t="s">
        <v>106</v>
      </c>
      <c r="D117" s="14"/>
      <c r="E117" s="9"/>
      <c r="F117" s="9">
        <v>5</v>
      </c>
      <c r="G117" s="9">
        <f t="shared" si="63"/>
        <v>5</v>
      </c>
      <c r="H117" s="16"/>
      <c r="I117" s="11">
        <f t="shared" si="64"/>
        <v>0</v>
      </c>
      <c r="J117" s="11">
        <f t="shared" si="65"/>
        <v>0</v>
      </c>
      <c r="K117" s="63" t="s">
        <v>59</v>
      </c>
      <c r="L117" s="65">
        <v>4</v>
      </c>
      <c r="M117" s="63"/>
      <c r="N117" s="64">
        <f t="shared" si="75"/>
        <v>0</v>
      </c>
      <c r="O117" s="63"/>
      <c r="P117" s="63"/>
      <c r="Q117" s="67">
        <f t="shared" si="74"/>
        <v>0</v>
      </c>
      <c r="R117" s="63"/>
      <c r="S117" s="102">
        <f t="shared" si="61"/>
        <v>0</v>
      </c>
      <c r="T117" s="14"/>
      <c r="U117" s="14"/>
      <c r="V117" s="14"/>
    </row>
    <row r="118" spans="1:22" ht="22.5" customHeight="1" x14ac:dyDescent="0.25">
      <c r="A118" s="6" t="s">
        <v>92</v>
      </c>
      <c r="B118" s="79">
        <v>8.6999999999999993</v>
      </c>
      <c r="C118" s="7" t="s">
        <v>56</v>
      </c>
      <c r="D118" s="14"/>
      <c r="E118" s="9"/>
      <c r="F118" s="9">
        <v>8</v>
      </c>
      <c r="G118" s="9">
        <f t="shared" si="63"/>
        <v>8</v>
      </c>
      <c r="H118" s="16"/>
      <c r="I118" s="11">
        <f t="shared" si="64"/>
        <v>0</v>
      </c>
      <c r="J118" s="11">
        <f t="shared" si="65"/>
        <v>0</v>
      </c>
      <c r="K118" s="7" t="s">
        <v>62</v>
      </c>
      <c r="L118" s="12">
        <f>2*12</f>
        <v>24</v>
      </c>
      <c r="M118" s="17"/>
      <c r="N118" s="11">
        <f t="shared" ref="N118:N119" si="76">L118*M118</f>
        <v>0</v>
      </c>
      <c r="O118" s="14"/>
      <c r="P118" s="14"/>
      <c r="Q118" s="13">
        <f t="shared" ref="Q118" si="77">O118+P118</f>
        <v>0</v>
      </c>
      <c r="R118" s="14"/>
      <c r="S118" s="13">
        <f t="shared" si="61"/>
        <v>0</v>
      </c>
      <c r="T118" s="14"/>
      <c r="U118" s="14"/>
      <c r="V118" s="14"/>
    </row>
    <row r="119" spans="1:22" ht="22.5" customHeight="1" x14ac:dyDescent="0.25">
      <c r="A119" s="6" t="s">
        <v>107</v>
      </c>
      <c r="B119" s="79">
        <v>0.2</v>
      </c>
      <c r="C119" s="7" t="s">
        <v>56</v>
      </c>
      <c r="D119" s="14"/>
      <c r="E119" s="9"/>
      <c r="F119" s="9">
        <v>1</v>
      </c>
      <c r="G119" s="9">
        <f t="shared" si="63"/>
        <v>1</v>
      </c>
      <c r="H119" s="16"/>
      <c r="I119" s="11">
        <f t="shared" si="64"/>
        <v>0</v>
      </c>
      <c r="J119" s="11">
        <f t="shared" si="65"/>
        <v>0</v>
      </c>
      <c r="K119" s="63" t="s">
        <v>59</v>
      </c>
      <c r="L119" s="65">
        <v>4</v>
      </c>
      <c r="M119" s="63"/>
      <c r="N119" s="64">
        <f t="shared" si="76"/>
        <v>0</v>
      </c>
      <c r="O119" s="63"/>
      <c r="P119" s="63"/>
      <c r="Q119" s="67">
        <f t="shared" si="74"/>
        <v>0</v>
      </c>
      <c r="R119" s="63"/>
      <c r="S119" s="102">
        <f t="shared" si="61"/>
        <v>0</v>
      </c>
      <c r="T119" s="14"/>
      <c r="U119" s="14"/>
      <c r="V119" s="14"/>
    </row>
    <row r="120" spans="1:22" ht="22.5" customHeight="1" x14ac:dyDescent="0.25">
      <c r="A120" s="111" t="s">
        <v>44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</row>
    <row r="121" spans="1:22" ht="22.5" customHeight="1" x14ac:dyDescent="0.25">
      <c r="A121" s="6" t="s">
        <v>65</v>
      </c>
      <c r="B121" s="79">
        <v>6.5</v>
      </c>
      <c r="C121" s="7" t="s">
        <v>75</v>
      </c>
      <c r="D121" s="14"/>
      <c r="E121" s="9"/>
      <c r="F121" s="9">
        <v>1</v>
      </c>
      <c r="G121" s="9">
        <f t="shared" ref="G121:G125" si="78">F121+E121</f>
        <v>1</v>
      </c>
      <c r="H121" s="16"/>
      <c r="I121" s="11">
        <f t="shared" si="64"/>
        <v>0</v>
      </c>
      <c r="J121" s="11">
        <f t="shared" si="65"/>
        <v>0</v>
      </c>
      <c r="K121" s="63" t="s">
        <v>59</v>
      </c>
      <c r="L121" s="65">
        <v>2</v>
      </c>
      <c r="M121" s="63"/>
      <c r="N121" s="64">
        <f t="shared" ref="N121" si="79">L121*M121</f>
        <v>0</v>
      </c>
      <c r="O121" s="63"/>
      <c r="P121" s="63"/>
      <c r="Q121" s="67">
        <f t="shared" si="74"/>
        <v>0</v>
      </c>
      <c r="R121" s="63"/>
      <c r="S121" s="102">
        <f t="shared" si="61"/>
        <v>0</v>
      </c>
      <c r="T121" s="14"/>
      <c r="U121" s="14"/>
      <c r="V121" s="14"/>
    </row>
    <row r="122" spans="1:22" ht="22.5" customHeight="1" x14ac:dyDescent="0.25">
      <c r="A122" s="6" t="s">
        <v>84</v>
      </c>
      <c r="B122" s="79">
        <v>0.7</v>
      </c>
      <c r="C122" s="7" t="s">
        <v>75</v>
      </c>
      <c r="D122" s="14"/>
      <c r="E122" s="9"/>
      <c r="F122" s="9">
        <v>1</v>
      </c>
      <c r="G122" s="9">
        <f t="shared" si="78"/>
        <v>1</v>
      </c>
      <c r="H122" s="16"/>
      <c r="I122" s="11">
        <f t="shared" si="64"/>
        <v>0</v>
      </c>
      <c r="J122" s="11">
        <f t="shared" si="65"/>
        <v>0</v>
      </c>
      <c r="K122" s="7" t="s">
        <v>62</v>
      </c>
      <c r="L122" s="12">
        <f>2*12</f>
        <v>24</v>
      </c>
      <c r="M122" s="17"/>
      <c r="N122" s="11">
        <f t="shared" ref="N122:N125" si="80">L122*M122</f>
        <v>0</v>
      </c>
      <c r="O122" s="14"/>
      <c r="P122" s="14"/>
      <c r="Q122" s="13">
        <f t="shared" ref="Q122:Q123" si="81">O122+P122</f>
        <v>0</v>
      </c>
      <c r="R122" s="14"/>
      <c r="S122" s="13">
        <f t="shared" si="61"/>
        <v>0</v>
      </c>
      <c r="T122" s="14"/>
      <c r="U122" s="14"/>
      <c r="V122" s="14"/>
    </row>
    <row r="123" spans="1:22" ht="22.5" customHeight="1" x14ac:dyDescent="0.25">
      <c r="A123" s="6" t="s">
        <v>90</v>
      </c>
      <c r="B123" s="79">
        <v>0.6</v>
      </c>
      <c r="C123" s="7" t="s">
        <v>108</v>
      </c>
      <c r="D123" s="14"/>
      <c r="E123" s="9"/>
      <c r="F123" s="9">
        <v>1</v>
      </c>
      <c r="G123" s="9">
        <f t="shared" si="78"/>
        <v>1</v>
      </c>
      <c r="H123" s="16"/>
      <c r="I123" s="11">
        <f t="shared" si="64"/>
        <v>0</v>
      </c>
      <c r="J123" s="11">
        <f t="shared" si="65"/>
        <v>0</v>
      </c>
      <c r="K123" s="7" t="s">
        <v>62</v>
      </c>
      <c r="L123" s="12">
        <f>2*12</f>
        <v>24</v>
      </c>
      <c r="M123" s="17"/>
      <c r="N123" s="11">
        <f t="shared" si="80"/>
        <v>0</v>
      </c>
      <c r="O123" s="14"/>
      <c r="P123" s="14"/>
      <c r="Q123" s="13">
        <f t="shared" si="81"/>
        <v>0</v>
      </c>
      <c r="R123" s="14"/>
      <c r="S123" s="13">
        <f t="shared" si="61"/>
        <v>0</v>
      </c>
      <c r="T123" s="14"/>
      <c r="U123" s="14"/>
      <c r="V123" s="14"/>
    </row>
    <row r="124" spans="1:22" s="91" customFormat="1" ht="22.5" customHeight="1" x14ac:dyDescent="0.25">
      <c r="A124" s="101" t="s">
        <v>158</v>
      </c>
      <c r="B124" s="89">
        <v>0.5</v>
      </c>
      <c r="C124" s="90" t="s">
        <v>87</v>
      </c>
      <c r="D124" s="93"/>
      <c r="E124" s="12"/>
      <c r="F124" s="12">
        <v>1</v>
      </c>
      <c r="G124" s="12">
        <f t="shared" si="78"/>
        <v>1</v>
      </c>
      <c r="H124" s="94"/>
      <c r="I124" s="95">
        <f t="shared" si="64"/>
        <v>0</v>
      </c>
      <c r="J124" s="95">
        <f t="shared" si="65"/>
        <v>0</v>
      </c>
      <c r="K124" s="90" t="s">
        <v>32</v>
      </c>
      <c r="L124" s="12">
        <v>52</v>
      </c>
      <c r="M124" s="96"/>
      <c r="N124" s="95"/>
      <c r="O124" s="93"/>
      <c r="P124" s="93"/>
      <c r="Q124" s="97"/>
      <c r="R124" s="93"/>
      <c r="S124" s="97">
        <f t="shared" ref="S124" si="82">(O124*B124)+(P124*B124)-(R124*B124)</f>
        <v>0</v>
      </c>
      <c r="T124" s="93"/>
      <c r="U124" s="93"/>
      <c r="V124" s="93"/>
    </row>
    <row r="125" spans="1:22" ht="22.5" customHeight="1" x14ac:dyDescent="0.25">
      <c r="A125" s="6" t="s">
        <v>64</v>
      </c>
      <c r="B125" s="79">
        <v>8</v>
      </c>
      <c r="C125" s="7" t="s">
        <v>75</v>
      </c>
      <c r="D125" s="14"/>
      <c r="E125" s="9"/>
      <c r="F125" s="9">
        <v>1</v>
      </c>
      <c r="G125" s="9">
        <f t="shared" si="78"/>
        <v>1</v>
      </c>
      <c r="H125" s="16"/>
      <c r="I125" s="11">
        <f t="shared" si="64"/>
        <v>0</v>
      </c>
      <c r="J125" s="11">
        <f t="shared" si="65"/>
        <v>0</v>
      </c>
      <c r="K125" s="63" t="s">
        <v>59</v>
      </c>
      <c r="L125" s="65">
        <v>2</v>
      </c>
      <c r="M125" s="63"/>
      <c r="N125" s="64">
        <f t="shared" si="80"/>
        <v>0</v>
      </c>
      <c r="O125" s="63"/>
      <c r="P125" s="63"/>
      <c r="Q125" s="67">
        <f t="shared" ref="Q125" si="83">P125+O125</f>
        <v>0</v>
      </c>
      <c r="R125" s="63"/>
      <c r="S125" s="102">
        <f t="shared" si="61"/>
        <v>0</v>
      </c>
      <c r="T125" s="14"/>
      <c r="U125" s="14"/>
      <c r="V125" s="14"/>
    </row>
    <row r="126" spans="1:22" ht="22.5" customHeight="1" x14ac:dyDescent="0.25">
      <c r="A126" s="111" t="s">
        <v>109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</row>
    <row r="127" spans="1:22" ht="22.5" customHeight="1" x14ac:dyDescent="0.25">
      <c r="A127" s="118" t="s">
        <v>110</v>
      </c>
      <c r="B127" s="79">
        <v>0.32</v>
      </c>
      <c r="C127" s="7" t="s">
        <v>24</v>
      </c>
      <c r="D127" s="14"/>
      <c r="E127" s="9"/>
      <c r="F127" s="9">
        <v>4</v>
      </c>
      <c r="G127" s="9">
        <f t="shared" ref="G127:G141" si="84">F127+E127</f>
        <v>4</v>
      </c>
      <c r="H127" s="16"/>
      <c r="I127" s="11">
        <f t="shared" si="64"/>
        <v>0</v>
      </c>
      <c r="J127" s="11">
        <f t="shared" si="65"/>
        <v>0</v>
      </c>
      <c r="K127" s="112" t="s">
        <v>62</v>
      </c>
      <c r="L127" s="12">
        <f>2*12</f>
        <v>24</v>
      </c>
      <c r="M127" s="17"/>
      <c r="N127" s="11">
        <f t="shared" ref="N127:N132" si="85">L127*M127</f>
        <v>0</v>
      </c>
      <c r="O127" s="14"/>
      <c r="P127" s="14"/>
      <c r="Q127" s="13">
        <f t="shared" ref="Q127:Q130" si="86">O127+P127</f>
        <v>0</v>
      </c>
      <c r="R127" s="14"/>
      <c r="S127" s="13">
        <f t="shared" si="61"/>
        <v>0</v>
      </c>
      <c r="T127" s="14"/>
      <c r="U127" s="14"/>
      <c r="V127" s="14"/>
    </row>
    <row r="128" spans="1:22" ht="22.5" customHeight="1" x14ac:dyDescent="0.25">
      <c r="A128" s="118"/>
      <c r="B128" s="79">
        <v>0.36</v>
      </c>
      <c r="C128" s="7" t="s">
        <v>111</v>
      </c>
      <c r="D128" s="14"/>
      <c r="E128" s="9"/>
      <c r="F128" s="9">
        <v>2</v>
      </c>
      <c r="G128" s="9">
        <f t="shared" si="84"/>
        <v>2</v>
      </c>
      <c r="H128" s="16"/>
      <c r="I128" s="11">
        <f t="shared" si="64"/>
        <v>0</v>
      </c>
      <c r="J128" s="11">
        <f t="shared" si="65"/>
        <v>0</v>
      </c>
      <c r="K128" s="112"/>
      <c r="L128" s="12">
        <f>2*12</f>
        <v>24</v>
      </c>
      <c r="M128" s="17"/>
      <c r="N128" s="11">
        <f t="shared" si="85"/>
        <v>0</v>
      </c>
      <c r="O128" s="14"/>
      <c r="P128" s="14"/>
      <c r="Q128" s="13">
        <f t="shared" si="86"/>
        <v>0</v>
      </c>
      <c r="R128" s="14"/>
      <c r="S128" s="13">
        <f t="shared" si="61"/>
        <v>0</v>
      </c>
      <c r="T128" s="14"/>
      <c r="U128" s="14"/>
      <c r="V128" s="14"/>
    </row>
    <row r="129" spans="1:22" ht="22.5" customHeight="1" x14ac:dyDescent="0.25">
      <c r="A129" s="26" t="s">
        <v>74</v>
      </c>
      <c r="B129" s="79">
        <v>2</v>
      </c>
      <c r="C129" s="7" t="s">
        <v>58</v>
      </c>
      <c r="D129" s="14"/>
      <c r="E129" s="9"/>
      <c r="F129" s="9">
        <v>1</v>
      </c>
      <c r="G129" s="9">
        <f t="shared" si="84"/>
        <v>1</v>
      </c>
      <c r="H129" s="16"/>
      <c r="I129" s="11">
        <f t="shared" si="64"/>
        <v>0</v>
      </c>
      <c r="J129" s="11">
        <f t="shared" si="65"/>
        <v>0</v>
      </c>
      <c r="K129" s="63" t="s">
        <v>59</v>
      </c>
      <c r="L129" s="65">
        <v>1</v>
      </c>
      <c r="M129" s="63"/>
      <c r="N129" s="64">
        <f t="shared" si="85"/>
        <v>0</v>
      </c>
      <c r="O129" s="63"/>
      <c r="P129" s="63"/>
      <c r="Q129" s="67">
        <f t="shared" ref="Q129" si="87">P129+O129</f>
        <v>0</v>
      </c>
      <c r="R129" s="63"/>
      <c r="S129" s="102">
        <f t="shared" si="61"/>
        <v>0</v>
      </c>
      <c r="T129" s="14"/>
      <c r="U129" s="14"/>
      <c r="V129" s="14"/>
    </row>
    <row r="130" spans="1:22" ht="22.5" customHeight="1" x14ac:dyDescent="0.25">
      <c r="A130" s="27" t="s">
        <v>92</v>
      </c>
      <c r="B130" s="79">
        <v>0.25</v>
      </c>
      <c r="C130" s="7" t="s">
        <v>87</v>
      </c>
      <c r="D130" s="14"/>
      <c r="E130" s="9"/>
      <c r="F130" s="9">
        <v>2</v>
      </c>
      <c r="G130" s="9">
        <f t="shared" si="84"/>
        <v>2</v>
      </c>
      <c r="H130" s="16"/>
      <c r="I130" s="11">
        <f t="shared" si="64"/>
        <v>0</v>
      </c>
      <c r="J130" s="11">
        <f t="shared" si="65"/>
        <v>0</v>
      </c>
      <c r="K130" s="7" t="s">
        <v>28</v>
      </c>
      <c r="L130" s="12">
        <f>3*52</f>
        <v>156</v>
      </c>
      <c r="M130" s="17"/>
      <c r="N130" s="11">
        <f t="shared" si="85"/>
        <v>0</v>
      </c>
      <c r="O130" s="14"/>
      <c r="P130" s="14"/>
      <c r="Q130" s="13">
        <f t="shared" si="86"/>
        <v>0</v>
      </c>
      <c r="R130" s="14"/>
      <c r="S130" s="13">
        <f t="shared" si="61"/>
        <v>0</v>
      </c>
      <c r="T130" s="14"/>
      <c r="U130" s="14"/>
      <c r="V130" s="14"/>
    </row>
    <row r="131" spans="1:22" ht="22.5" customHeight="1" x14ac:dyDescent="0.25">
      <c r="A131" s="26" t="s">
        <v>72</v>
      </c>
      <c r="B131" s="79">
        <v>4</v>
      </c>
      <c r="C131" s="7" t="s">
        <v>112</v>
      </c>
      <c r="D131" s="14"/>
      <c r="E131" s="9"/>
      <c r="F131" s="9">
        <v>1</v>
      </c>
      <c r="G131" s="9">
        <f t="shared" si="84"/>
        <v>1</v>
      </c>
      <c r="H131" s="16"/>
      <c r="I131" s="11">
        <f t="shared" si="64"/>
        <v>0</v>
      </c>
      <c r="J131" s="11">
        <f t="shared" si="65"/>
        <v>0</v>
      </c>
      <c r="K131" s="63" t="s">
        <v>59</v>
      </c>
      <c r="L131" s="65">
        <v>2</v>
      </c>
      <c r="M131" s="63"/>
      <c r="N131" s="64">
        <f t="shared" si="85"/>
        <v>0</v>
      </c>
      <c r="O131" s="63"/>
      <c r="P131" s="63"/>
      <c r="Q131" s="67">
        <f t="shared" ref="Q131:Q132" si="88">P131+O131</f>
        <v>0</v>
      </c>
      <c r="R131" s="63"/>
      <c r="S131" s="102">
        <f t="shared" si="61"/>
        <v>0</v>
      </c>
      <c r="T131" s="14"/>
      <c r="U131" s="14"/>
      <c r="V131" s="14"/>
    </row>
    <row r="132" spans="1:22" ht="22.5" customHeight="1" x14ac:dyDescent="0.25">
      <c r="A132" s="26" t="s">
        <v>64</v>
      </c>
      <c r="B132" s="79">
        <v>8</v>
      </c>
      <c r="C132" s="7" t="s">
        <v>75</v>
      </c>
      <c r="D132" s="14"/>
      <c r="E132" s="9"/>
      <c r="F132" s="9">
        <v>1</v>
      </c>
      <c r="G132" s="9">
        <f t="shared" si="84"/>
        <v>1</v>
      </c>
      <c r="H132" s="16"/>
      <c r="I132" s="11">
        <f t="shared" si="64"/>
        <v>0</v>
      </c>
      <c r="J132" s="11">
        <f t="shared" si="65"/>
        <v>0</v>
      </c>
      <c r="K132" s="63" t="s">
        <v>59</v>
      </c>
      <c r="L132" s="65">
        <v>3</v>
      </c>
      <c r="M132" s="63"/>
      <c r="N132" s="64">
        <f t="shared" si="85"/>
        <v>0</v>
      </c>
      <c r="O132" s="63"/>
      <c r="P132" s="63"/>
      <c r="Q132" s="67">
        <f t="shared" si="88"/>
        <v>0</v>
      </c>
      <c r="R132" s="63"/>
      <c r="S132" s="102">
        <f t="shared" si="61"/>
        <v>0</v>
      </c>
      <c r="T132" s="14"/>
      <c r="U132" s="14"/>
      <c r="V132" s="14"/>
    </row>
    <row r="133" spans="1:22" ht="22.5" customHeight="1" x14ac:dyDescent="0.25">
      <c r="A133" s="122" t="s">
        <v>84</v>
      </c>
      <c r="B133" s="79">
        <v>3</v>
      </c>
      <c r="C133" s="7" t="s">
        <v>102</v>
      </c>
      <c r="D133" s="14"/>
      <c r="E133" s="9"/>
      <c r="F133" s="9">
        <v>1</v>
      </c>
      <c r="G133" s="9">
        <f t="shared" si="84"/>
        <v>1</v>
      </c>
      <c r="H133" s="16"/>
      <c r="I133" s="11">
        <f t="shared" si="64"/>
        <v>0</v>
      </c>
      <c r="J133" s="11">
        <f t="shared" si="65"/>
        <v>0</v>
      </c>
      <c r="K133" s="7" t="s">
        <v>52</v>
      </c>
      <c r="L133" s="12">
        <v>12</v>
      </c>
      <c r="M133" s="17"/>
      <c r="N133" s="11">
        <f t="shared" ref="N133:N135" si="89">L133*M133</f>
        <v>0</v>
      </c>
      <c r="O133" s="14"/>
      <c r="P133" s="14"/>
      <c r="Q133" s="13">
        <f t="shared" ref="Q133:Q134" si="90">O133+P133</f>
        <v>0</v>
      </c>
      <c r="R133" s="14"/>
      <c r="S133" s="13">
        <f t="shared" si="61"/>
        <v>0</v>
      </c>
      <c r="T133" s="14"/>
      <c r="U133" s="14"/>
      <c r="V133" s="14"/>
    </row>
    <row r="134" spans="1:22" ht="22.5" customHeight="1" x14ac:dyDescent="0.25">
      <c r="A134" s="122"/>
      <c r="B134" s="79">
        <v>1.8</v>
      </c>
      <c r="C134" s="7" t="s">
        <v>113</v>
      </c>
      <c r="D134" s="14"/>
      <c r="E134" s="9"/>
      <c r="F134" s="9">
        <v>4</v>
      </c>
      <c r="G134" s="9">
        <f t="shared" si="84"/>
        <v>4</v>
      </c>
      <c r="H134" s="16"/>
      <c r="I134" s="11">
        <f t="shared" si="64"/>
        <v>0</v>
      </c>
      <c r="J134" s="11">
        <f t="shared" si="65"/>
        <v>0</v>
      </c>
      <c r="K134" s="7" t="s">
        <v>52</v>
      </c>
      <c r="L134" s="12">
        <v>12</v>
      </c>
      <c r="M134" s="17"/>
      <c r="N134" s="11">
        <f t="shared" si="89"/>
        <v>0</v>
      </c>
      <c r="O134" s="14"/>
      <c r="P134" s="14"/>
      <c r="Q134" s="13">
        <f t="shared" si="90"/>
        <v>0</v>
      </c>
      <c r="R134" s="14"/>
      <c r="S134" s="13">
        <f t="shared" si="61"/>
        <v>0</v>
      </c>
      <c r="T134" s="14"/>
      <c r="U134" s="14"/>
      <c r="V134" s="14"/>
    </row>
    <row r="135" spans="1:22" ht="22.5" customHeight="1" x14ac:dyDescent="0.25">
      <c r="A135" s="26" t="s">
        <v>65</v>
      </c>
      <c r="B135" s="79">
        <v>10</v>
      </c>
      <c r="C135" s="7" t="s">
        <v>114</v>
      </c>
      <c r="D135" s="14"/>
      <c r="E135" s="9"/>
      <c r="F135" s="9">
        <v>1</v>
      </c>
      <c r="G135" s="9">
        <f t="shared" si="84"/>
        <v>1</v>
      </c>
      <c r="H135" s="16"/>
      <c r="I135" s="11">
        <f t="shared" si="64"/>
        <v>0</v>
      </c>
      <c r="J135" s="11">
        <f t="shared" si="65"/>
        <v>0</v>
      </c>
      <c r="K135" s="63" t="s">
        <v>59</v>
      </c>
      <c r="L135" s="86">
        <v>2</v>
      </c>
      <c r="M135" s="63"/>
      <c r="N135" s="64">
        <f t="shared" si="89"/>
        <v>0</v>
      </c>
      <c r="O135" s="63"/>
      <c r="P135" s="63"/>
      <c r="Q135" s="67">
        <f t="shared" ref="Q135" si="91">P135+O135</f>
        <v>0</v>
      </c>
      <c r="R135" s="63"/>
      <c r="S135" s="102">
        <f t="shared" si="61"/>
        <v>0</v>
      </c>
      <c r="T135" s="14"/>
      <c r="U135" s="14"/>
      <c r="V135" s="14"/>
    </row>
    <row r="136" spans="1:22" ht="22.5" customHeight="1" x14ac:dyDescent="0.25">
      <c r="A136" s="111" t="s">
        <v>115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</row>
    <row r="137" spans="1:22" ht="22.5" customHeight="1" x14ac:dyDescent="0.25">
      <c r="A137" s="28" t="s">
        <v>116</v>
      </c>
      <c r="B137" s="80">
        <v>0.3</v>
      </c>
      <c r="C137" s="7" t="s">
        <v>56</v>
      </c>
      <c r="D137" s="14"/>
      <c r="E137" s="9"/>
      <c r="F137" s="9">
        <v>1</v>
      </c>
      <c r="G137" s="9">
        <f t="shared" ref="G137:G138" si="92">F137+E137</f>
        <v>1</v>
      </c>
      <c r="H137" s="16"/>
      <c r="I137" s="11">
        <f t="shared" si="64"/>
        <v>0</v>
      </c>
      <c r="J137" s="11">
        <f t="shared" si="65"/>
        <v>0</v>
      </c>
      <c r="K137" s="7" t="s">
        <v>62</v>
      </c>
      <c r="L137" s="12">
        <f>2*12</f>
        <v>24</v>
      </c>
      <c r="M137" s="17"/>
      <c r="N137" s="11">
        <f t="shared" ref="N137:N141" si="93">L137*M137</f>
        <v>0</v>
      </c>
      <c r="O137" s="14"/>
      <c r="P137" s="14"/>
      <c r="Q137" s="13">
        <f t="shared" ref="Q137:Q138" si="94">O137+P137</f>
        <v>0</v>
      </c>
      <c r="R137" s="14"/>
      <c r="S137" s="13">
        <f t="shared" si="61"/>
        <v>0</v>
      </c>
      <c r="T137" s="14"/>
      <c r="U137" s="14"/>
      <c r="V137" s="14"/>
    </row>
    <row r="138" spans="1:22" ht="22.5" customHeight="1" x14ac:dyDescent="0.25">
      <c r="A138" s="28" t="s">
        <v>117</v>
      </c>
      <c r="B138" s="59">
        <v>0.7</v>
      </c>
      <c r="C138" s="7" t="s">
        <v>56</v>
      </c>
      <c r="D138" s="14"/>
      <c r="E138" s="9"/>
      <c r="F138" s="9">
        <v>1</v>
      </c>
      <c r="G138" s="9">
        <f t="shared" si="92"/>
        <v>1</v>
      </c>
      <c r="H138" s="16"/>
      <c r="I138" s="11">
        <f t="shared" si="64"/>
        <v>0</v>
      </c>
      <c r="J138" s="11">
        <f t="shared" si="65"/>
        <v>0</v>
      </c>
      <c r="K138" s="7" t="s">
        <v>62</v>
      </c>
      <c r="L138" s="12">
        <f>2*12</f>
        <v>24</v>
      </c>
      <c r="M138" s="17"/>
      <c r="N138" s="11">
        <f t="shared" si="93"/>
        <v>0</v>
      </c>
      <c r="O138" s="14"/>
      <c r="P138" s="14"/>
      <c r="Q138" s="13">
        <f t="shared" si="94"/>
        <v>0</v>
      </c>
      <c r="R138" s="14"/>
      <c r="S138" s="13">
        <f t="shared" si="61"/>
        <v>0</v>
      </c>
      <c r="T138" s="14"/>
      <c r="U138" s="14"/>
      <c r="V138" s="14"/>
    </row>
    <row r="139" spans="1:22" ht="22.5" customHeight="1" x14ac:dyDescent="0.25">
      <c r="A139" s="111" t="s">
        <v>47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</row>
    <row r="140" spans="1:22" ht="22.5" customHeight="1" x14ac:dyDescent="0.25">
      <c r="A140" s="6" t="s">
        <v>90</v>
      </c>
      <c r="B140" s="72">
        <v>0.6</v>
      </c>
      <c r="C140" s="7" t="s">
        <v>118</v>
      </c>
      <c r="D140" s="14"/>
      <c r="E140" s="9"/>
      <c r="F140" s="9">
        <v>1</v>
      </c>
      <c r="G140" s="9">
        <f t="shared" si="84"/>
        <v>1</v>
      </c>
      <c r="H140" s="16"/>
      <c r="I140" s="11">
        <f t="shared" si="64"/>
        <v>0</v>
      </c>
      <c r="J140" s="11">
        <f t="shared" si="65"/>
        <v>0</v>
      </c>
      <c r="K140" s="7" t="s">
        <v>62</v>
      </c>
      <c r="L140" s="12">
        <f>2*12</f>
        <v>24</v>
      </c>
      <c r="M140" s="17"/>
      <c r="N140" s="11">
        <f t="shared" si="93"/>
        <v>0</v>
      </c>
      <c r="O140" s="14"/>
      <c r="P140" s="14"/>
      <c r="Q140" s="13">
        <f t="shared" ref="Q140:Q141" si="95">O140+P140</f>
        <v>0</v>
      </c>
      <c r="R140" s="14"/>
      <c r="S140" s="13">
        <f t="shared" si="61"/>
        <v>0</v>
      </c>
      <c r="T140" s="14"/>
      <c r="U140" s="14"/>
      <c r="V140" s="14"/>
    </row>
    <row r="141" spans="1:22" ht="22.5" customHeight="1" x14ac:dyDescent="0.25">
      <c r="A141" s="6" t="s">
        <v>90</v>
      </c>
      <c r="B141" s="72">
        <v>0.6</v>
      </c>
      <c r="C141" s="7" t="s">
        <v>118</v>
      </c>
      <c r="D141" s="14"/>
      <c r="E141" s="9">
        <v>1</v>
      </c>
      <c r="F141" s="9">
        <v>0</v>
      </c>
      <c r="G141" s="9">
        <f t="shared" si="84"/>
        <v>1</v>
      </c>
      <c r="H141" s="131" t="s">
        <v>160</v>
      </c>
      <c r="I141" s="132"/>
      <c r="J141" s="133"/>
      <c r="K141" s="7" t="s">
        <v>62</v>
      </c>
      <c r="L141" s="12">
        <f>2*12</f>
        <v>24</v>
      </c>
      <c r="M141" s="17"/>
      <c r="N141" s="11">
        <f t="shared" si="93"/>
        <v>0</v>
      </c>
      <c r="O141" s="14"/>
      <c r="P141" s="14"/>
      <c r="Q141" s="13">
        <f t="shared" si="95"/>
        <v>0</v>
      </c>
      <c r="R141" s="14"/>
      <c r="S141" s="13">
        <f t="shared" si="61"/>
        <v>0</v>
      </c>
      <c r="T141" s="14"/>
      <c r="U141" s="14"/>
      <c r="V141" s="14"/>
    </row>
    <row r="142" spans="1:22" s="37" customFormat="1" ht="32.25" customHeight="1" x14ac:dyDescent="0.25">
      <c r="A142" s="29"/>
      <c r="B142" s="29"/>
      <c r="C142" s="30"/>
      <c r="D142" s="31"/>
      <c r="E142" s="32"/>
      <c r="F142" s="32"/>
      <c r="G142" s="32"/>
      <c r="H142" s="33"/>
      <c r="I142" s="34"/>
      <c r="J142" s="34"/>
      <c r="K142" s="29"/>
      <c r="L142" s="35"/>
      <c r="M142" s="36"/>
      <c r="N142" s="34"/>
      <c r="O142" s="31"/>
      <c r="P142" s="31"/>
      <c r="Q142" s="31"/>
      <c r="R142" s="31"/>
      <c r="S142" s="31"/>
      <c r="T142" s="31"/>
      <c r="U142" s="31"/>
      <c r="V142" s="31"/>
    </row>
    <row r="143" spans="1:22" s="37" customFormat="1" ht="42.75" customHeight="1" x14ac:dyDescent="0.25">
      <c r="A143" s="129" t="s">
        <v>155</v>
      </c>
      <c r="B143" s="130"/>
      <c r="C143" s="130"/>
      <c r="D143" s="130"/>
      <c r="E143" s="130"/>
      <c r="F143" s="130"/>
      <c r="G143" s="32"/>
      <c r="H143" s="33"/>
      <c r="I143" s="83" t="s">
        <v>139</v>
      </c>
      <c r="J143" s="68">
        <f>SUM(J6:J7,J9:J10,J12,J14:J15,J17,J19,J21,J23:J24,J26:J27,J29:J30,J32,J34:J35,J37,J40:J40,J42,J49:J51,J53:J56,J58:J59,J61,J63,J65:J71,J73:J76,J78,J80:J82,J84:J88,J90:J94,J96:J100,J102:J114,J116:J119,J121:J125,J127:J135,J137:J138,J140)</f>
        <v>0</v>
      </c>
      <c r="K143" s="29"/>
      <c r="L143" s="35"/>
      <c r="M143" s="61" t="s">
        <v>141</v>
      </c>
      <c r="N143" s="68">
        <f>SUM(N6:N7,N9:N10,N12,N14:N15,N17,N19,N21,N23:N24,N26:N27,N29:N30,N32,N34:N35,N37,N40:N40,N42,N49:N51,N54:N55,N58,N78,N80:N82,N84:N88,N90,N93:N94,N96:N97,N103,N105:N106,N111:N113,N118,N122:N123,N127:N128,N130,N133:N134,N137:N138,N140:N141)</f>
        <v>0</v>
      </c>
      <c r="O143" s="31"/>
      <c r="P143" s="69" t="s">
        <v>145</v>
      </c>
      <c r="Q143" s="68">
        <f>SUM(Q6:Q7,Q9:Q10,Q12,Q14:Q15,Q17,Q19,Q21,Q23:Q24,Q26:Q27,Q29:Q30,Q32,Q34:Q35,Q37,Q40:Q40,Q42,Q49:Q51,Q54:Q55,Q58,Q78,Q80:Q82,Q84:Q88,Q90,Q93:Q94,Q96:Q97,Q103,Q105:Q106,Q111:Q113,Q118,Q122:Q123,Q127:Q128,Q130,Q133:Q134,Q137:Q138,Q140:Q141)</f>
        <v>0</v>
      </c>
      <c r="T143" s="31"/>
      <c r="U143" s="31"/>
      <c r="V143" s="31"/>
    </row>
    <row r="144" spans="1:22" s="37" customFormat="1" ht="55.5" customHeight="1" x14ac:dyDescent="0.25">
      <c r="A144" s="130"/>
      <c r="B144" s="130"/>
      <c r="C144" s="130"/>
      <c r="D144" s="130"/>
      <c r="E144" s="130"/>
      <c r="F144" s="130"/>
      <c r="G144" s="32"/>
      <c r="H144" s="33"/>
      <c r="I144" s="81"/>
      <c r="J144" s="82"/>
      <c r="K144" s="29"/>
      <c r="L144" s="35"/>
      <c r="M144" s="61" t="s">
        <v>142</v>
      </c>
      <c r="N144" s="66">
        <f>SUM(,N53,N56,N59,N61,N63,N65:N71,N73:N76,N91:N92,N98:N100,N102,N104,N107:N110,N114,N116:N117,N119,N121,N125,N129,N131:N132,N135)</f>
        <v>0</v>
      </c>
      <c r="O144" s="31"/>
      <c r="P144" s="69" t="s">
        <v>146</v>
      </c>
      <c r="Q144" s="68">
        <f>SUM(Q135,Q131:Q132,Q129,Q125,Q121,Q119,Q116:Q117,Q114,Q107:Q110,Q104,Q102,Q98:Q100,Q91:Q92,Q73:Q76,Q65:Q71,Q63,Q61,Q59,Q56,Q53,)</f>
        <v>0</v>
      </c>
      <c r="T144" s="31"/>
      <c r="U144" s="31"/>
      <c r="V144" s="31"/>
    </row>
    <row r="145" spans="1:22" s="37" customFormat="1" ht="27" customHeight="1" x14ac:dyDescent="0.25">
      <c r="A145" s="130"/>
      <c r="B145" s="130"/>
      <c r="C145" s="130"/>
      <c r="D145" s="130"/>
      <c r="E145" s="130"/>
      <c r="F145" s="130"/>
      <c r="G145" s="32"/>
      <c r="H145" s="33"/>
      <c r="K145" s="29"/>
      <c r="L145" s="35"/>
      <c r="M145" s="36"/>
      <c r="N145" s="34"/>
      <c r="O145" s="31"/>
      <c r="P145" s="31"/>
      <c r="Q145" s="31"/>
      <c r="T145" s="31"/>
      <c r="U145" s="31"/>
      <c r="V145" s="31"/>
    </row>
    <row r="146" spans="1:22" s="37" customFormat="1" ht="43.5" customHeight="1" x14ac:dyDescent="0.25">
      <c r="A146" s="128"/>
      <c r="B146" s="128"/>
      <c r="C146" s="47" t="s">
        <v>154</v>
      </c>
      <c r="D146" s="1"/>
      <c r="E146" s="1"/>
      <c r="F146" s="32"/>
      <c r="G146" s="32"/>
      <c r="H146" s="33"/>
      <c r="I146" s="83" t="s">
        <v>140</v>
      </c>
      <c r="J146" s="62">
        <f>J143*1.2</f>
        <v>0</v>
      </c>
      <c r="K146" s="29"/>
      <c r="L146" s="35"/>
      <c r="M146" s="61" t="s">
        <v>143</v>
      </c>
      <c r="N146" s="62">
        <f>N143*1.2</f>
        <v>0</v>
      </c>
      <c r="O146" s="31"/>
      <c r="P146" s="69" t="s">
        <v>147</v>
      </c>
      <c r="Q146" s="62">
        <f>Q143*1.2</f>
        <v>0</v>
      </c>
      <c r="T146" s="31"/>
      <c r="U146" s="31"/>
      <c r="V146" s="31"/>
    </row>
    <row r="147" spans="1:22" ht="43.5" customHeight="1" x14ac:dyDescent="0.3">
      <c r="A147" s="38"/>
      <c r="B147" s="38"/>
      <c r="C147" s="38"/>
      <c r="D147" s="38"/>
      <c r="E147" s="38"/>
      <c r="F147" s="39"/>
      <c r="G147" s="39"/>
      <c r="H147" s="39"/>
      <c r="I147" s="21"/>
      <c r="J147" s="21"/>
      <c r="K147" s="21"/>
      <c r="L147" s="40"/>
      <c r="M147" s="61" t="s">
        <v>144</v>
      </c>
      <c r="N147" s="62">
        <f>N144*1.2</f>
        <v>0</v>
      </c>
      <c r="P147" s="69" t="s">
        <v>148</v>
      </c>
      <c r="Q147" s="62">
        <f>Q144*1.2</f>
        <v>0</v>
      </c>
    </row>
    <row r="148" spans="1:22" ht="18.75" x14ac:dyDescent="0.3">
      <c r="A148" s="38"/>
      <c r="B148" s="38"/>
      <c r="C148" s="38"/>
      <c r="D148" s="38"/>
      <c r="E148" s="38"/>
      <c r="F148" s="39"/>
      <c r="G148" s="39"/>
      <c r="H148" s="39"/>
      <c r="I148" s="21"/>
      <c r="J148" s="21"/>
      <c r="K148" s="21"/>
      <c r="L148" s="60"/>
      <c r="M148" s="20"/>
    </row>
    <row r="149" spans="1:22" x14ac:dyDescent="0.25">
      <c r="F149" s="21"/>
      <c r="G149" s="42" t="s">
        <v>119</v>
      </c>
      <c r="H149" s="43">
        <v>0.2</v>
      </c>
      <c r="I149" s="21"/>
      <c r="J149" s="21"/>
      <c r="K149" s="21"/>
      <c r="L149" s="60"/>
      <c r="M149" s="20"/>
    </row>
    <row r="150" spans="1:22" ht="78.75" customHeight="1" x14ac:dyDescent="0.25">
      <c r="A150" s="44" t="s">
        <v>120</v>
      </c>
      <c r="B150" s="126" t="s">
        <v>121</v>
      </c>
      <c r="C150" s="127"/>
      <c r="D150" s="31"/>
      <c r="E150" s="31"/>
      <c r="F150" s="31"/>
      <c r="G150" s="31"/>
      <c r="H150" s="33"/>
      <c r="I150" s="33"/>
      <c r="J150" s="33"/>
      <c r="K150" s="33"/>
      <c r="L150" s="36"/>
      <c r="M150" s="33"/>
    </row>
    <row r="151" spans="1:22" ht="15.75" customHeight="1" x14ac:dyDescent="0.25">
      <c r="A151" s="123" t="s">
        <v>122</v>
      </c>
      <c r="B151" s="104">
        <v>1</v>
      </c>
      <c r="C151" s="45" t="s">
        <v>123</v>
      </c>
    </row>
    <row r="152" spans="1:22" ht="15.75" x14ac:dyDescent="0.25">
      <c r="A152" s="124"/>
      <c r="B152" s="104">
        <v>2</v>
      </c>
      <c r="C152" s="45" t="s">
        <v>124</v>
      </c>
    </row>
    <row r="153" spans="1:22" ht="15.75" x14ac:dyDescent="0.25">
      <c r="A153" s="124"/>
      <c r="B153" s="104">
        <v>3</v>
      </c>
      <c r="C153" s="45" t="s">
        <v>125</v>
      </c>
    </row>
    <row r="154" spans="1:22" ht="15.75" x14ac:dyDescent="0.25">
      <c r="A154" s="125"/>
      <c r="B154" s="104">
        <v>4</v>
      </c>
      <c r="C154" s="45" t="s">
        <v>126</v>
      </c>
    </row>
    <row r="155" spans="1:22" ht="32.65" customHeight="1" x14ac:dyDescent="0.25"/>
    <row r="156" spans="1:22" ht="17.100000000000001" customHeight="1" x14ac:dyDescent="0.25">
      <c r="A156" s="1"/>
      <c r="B156" s="1"/>
    </row>
    <row r="173" spans="1:13" ht="17.100000000000001" customHeight="1" x14ac:dyDescent="0.25">
      <c r="A173" s="1"/>
      <c r="B173" s="1"/>
      <c r="H173" s="1"/>
      <c r="I173" s="1"/>
      <c r="J173" s="1"/>
      <c r="K173" s="1"/>
      <c r="L173" s="1"/>
      <c r="M173" s="1"/>
    </row>
    <row r="177" spans="1:14" ht="15.75" x14ac:dyDescent="0.25">
      <c r="A177" s="48"/>
      <c r="B177" s="48"/>
      <c r="C177" s="31"/>
      <c r="D177" s="31"/>
      <c r="E177" s="31"/>
      <c r="F177" s="31"/>
      <c r="G177" s="31"/>
      <c r="H177" s="33"/>
      <c r="I177" s="33"/>
      <c r="J177" s="33"/>
      <c r="K177" s="33"/>
      <c r="L177" s="36"/>
      <c r="M177" s="33"/>
      <c r="N177" s="31"/>
    </row>
    <row r="178" spans="1:14" ht="15.75" x14ac:dyDescent="0.25">
      <c r="A178" s="119"/>
      <c r="B178" s="70"/>
      <c r="C178" s="119"/>
      <c r="D178" s="49"/>
      <c r="E178" s="49"/>
      <c r="F178" s="49"/>
      <c r="G178" s="120"/>
      <c r="H178" s="121"/>
      <c r="I178" s="121"/>
      <c r="J178" s="121"/>
      <c r="K178" s="121"/>
      <c r="L178" s="121"/>
      <c r="M178" s="121"/>
      <c r="N178" s="31"/>
    </row>
    <row r="179" spans="1:14" ht="15.75" x14ac:dyDescent="0.25">
      <c r="A179" s="119"/>
      <c r="B179" s="70"/>
      <c r="C179" s="119"/>
      <c r="D179" s="49"/>
      <c r="E179" s="49"/>
      <c r="F179" s="49"/>
      <c r="G179" s="120"/>
      <c r="H179" s="49"/>
      <c r="I179" s="49"/>
      <c r="J179" s="49"/>
      <c r="K179" s="49"/>
      <c r="L179" s="49"/>
      <c r="M179" s="50"/>
      <c r="N179" s="31"/>
    </row>
    <row r="180" spans="1:14" x14ac:dyDescent="0.25">
      <c r="A180" s="36"/>
      <c r="B180" s="36"/>
      <c r="C180" s="31"/>
      <c r="D180" s="31"/>
      <c r="E180" s="31"/>
      <c r="F180" s="31"/>
      <c r="G180" s="31"/>
      <c r="H180" s="33"/>
      <c r="I180" s="33"/>
      <c r="J180" s="33"/>
      <c r="K180" s="33"/>
      <c r="L180" s="36"/>
      <c r="M180" s="33"/>
      <c r="N180" s="31"/>
    </row>
    <row r="181" spans="1:14" x14ac:dyDescent="0.25">
      <c r="A181" s="36"/>
      <c r="B181" s="36"/>
      <c r="C181" s="31"/>
      <c r="D181" s="31"/>
      <c r="E181" s="31"/>
      <c r="F181" s="31"/>
      <c r="G181" s="31"/>
      <c r="H181" s="33"/>
      <c r="I181" s="33"/>
      <c r="J181" s="33"/>
      <c r="K181" s="33"/>
      <c r="L181" s="36"/>
      <c r="M181" s="33"/>
      <c r="N181" s="31"/>
    </row>
    <row r="189" spans="1:14" x14ac:dyDescent="0.25">
      <c r="A189" s="36"/>
      <c r="B189" s="36"/>
      <c r="C189" s="31"/>
      <c r="D189" s="31"/>
      <c r="E189" s="31"/>
      <c r="F189" s="31"/>
      <c r="G189" s="31"/>
      <c r="H189" s="33"/>
      <c r="I189" s="33"/>
      <c r="J189" s="33"/>
      <c r="K189" s="33"/>
      <c r="L189" s="36"/>
      <c r="M189" s="33"/>
      <c r="N189" s="31"/>
    </row>
    <row r="190" spans="1:14" x14ac:dyDescent="0.25">
      <c r="A190" s="36"/>
      <c r="B190" s="36"/>
      <c r="C190" s="31"/>
      <c r="D190" s="31"/>
      <c r="E190" s="31"/>
      <c r="F190" s="31"/>
      <c r="G190" s="31"/>
      <c r="H190" s="33"/>
      <c r="I190" s="33"/>
      <c r="J190" s="33"/>
      <c r="K190" s="33"/>
      <c r="L190" s="36"/>
      <c r="M190" s="33"/>
      <c r="N190" s="31"/>
    </row>
    <row r="191" spans="1:14" x14ac:dyDescent="0.25">
      <c r="A191" s="36"/>
      <c r="B191" s="36"/>
      <c r="C191" s="31"/>
      <c r="D191" s="31"/>
      <c r="E191" s="31"/>
      <c r="F191" s="31"/>
      <c r="G191" s="31"/>
      <c r="H191" s="33"/>
      <c r="I191" s="33"/>
      <c r="J191" s="33"/>
      <c r="K191" s="33"/>
      <c r="L191" s="36"/>
      <c r="M191" s="33"/>
      <c r="N191" s="31"/>
    </row>
    <row r="192" spans="1:14" x14ac:dyDescent="0.25">
      <c r="A192" s="36"/>
      <c r="B192" s="36"/>
      <c r="C192" s="31"/>
      <c r="D192" s="31"/>
      <c r="E192" s="31"/>
      <c r="F192" s="31"/>
      <c r="G192" s="31"/>
      <c r="H192" s="33"/>
      <c r="I192" s="33"/>
      <c r="J192" s="33"/>
      <c r="K192" s="33"/>
      <c r="L192" s="36"/>
      <c r="M192" s="33"/>
      <c r="N192" s="31"/>
    </row>
    <row r="193" spans="1:14" x14ac:dyDescent="0.25">
      <c r="A193" s="36"/>
      <c r="B193" s="36"/>
      <c r="C193" s="31"/>
      <c r="D193" s="31"/>
      <c r="E193" s="31"/>
      <c r="F193" s="31"/>
      <c r="G193" s="31"/>
      <c r="H193" s="33"/>
      <c r="I193" s="33"/>
      <c r="J193" s="33"/>
      <c r="K193" s="33"/>
      <c r="L193" s="36"/>
      <c r="M193" s="33"/>
      <c r="N193" s="31"/>
    </row>
    <row r="194" spans="1:14" x14ac:dyDescent="0.25">
      <c r="A194" s="36"/>
      <c r="B194" s="36"/>
      <c r="C194" s="31"/>
      <c r="D194" s="31"/>
      <c r="E194" s="31"/>
      <c r="F194" s="31"/>
      <c r="G194" s="31"/>
      <c r="H194" s="33"/>
      <c r="I194" s="33"/>
      <c r="J194" s="33"/>
      <c r="K194" s="33"/>
      <c r="L194" s="36"/>
      <c r="M194" s="33"/>
      <c r="N194" s="31"/>
    </row>
    <row r="195" spans="1:14" ht="15.75" x14ac:dyDescent="0.25">
      <c r="A195" s="119"/>
      <c r="B195" s="70"/>
      <c r="C195" s="119"/>
      <c r="D195" s="49"/>
      <c r="E195" s="49"/>
      <c r="F195" s="49"/>
      <c r="G195" s="120"/>
      <c r="H195" s="121"/>
      <c r="I195" s="121"/>
      <c r="J195" s="121"/>
      <c r="K195" s="121"/>
      <c r="L195" s="121"/>
      <c r="M195" s="121"/>
      <c r="N195" s="31"/>
    </row>
    <row r="196" spans="1:14" ht="15.75" x14ac:dyDescent="0.25">
      <c r="A196" s="119"/>
      <c r="B196" s="70"/>
      <c r="C196" s="119"/>
      <c r="D196" s="49"/>
      <c r="E196" s="49"/>
      <c r="F196" s="49"/>
      <c r="G196" s="120"/>
      <c r="H196" s="49"/>
      <c r="I196" s="49"/>
      <c r="J196" s="49"/>
      <c r="K196" s="49"/>
      <c r="L196" s="49"/>
      <c r="M196" s="50"/>
      <c r="N196" s="31"/>
    </row>
  </sheetData>
  <mergeCells count="57">
    <mergeCell ref="A195:A196"/>
    <mergeCell ref="C195:C196"/>
    <mergeCell ref="G195:G196"/>
    <mergeCell ref="H195:M195"/>
    <mergeCell ref="A133:A134"/>
    <mergeCell ref="A136:V136"/>
    <mergeCell ref="A139:V139"/>
    <mergeCell ref="A151:A154"/>
    <mergeCell ref="A178:A179"/>
    <mergeCell ref="C178:C179"/>
    <mergeCell ref="G178:G179"/>
    <mergeCell ref="H178:M178"/>
    <mergeCell ref="B150:C150"/>
    <mergeCell ref="A146:B146"/>
    <mergeCell ref="A143:F145"/>
    <mergeCell ref="H141:J141"/>
    <mergeCell ref="A126:V126"/>
    <mergeCell ref="A127:A128"/>
    <mergeCell ref="K127:K128"/>
    <mergeCell ref="A120:V120"/>
    <mergeCell ref="A111:A112"/>
    <mergeCell ref="A115:V115"/>
    <mergeCell ref="A101:V101"/>
    <mergeCell ref="A102:A104"/>
    <mergeCell ref="A83:V83"/>
    <mergeCell ref="A89:V89"/>
    <mergeCell ref="A95:V95"/>
    <mergeCell ref="A86:V86"/>
    <mergeCell ref="A77:V77"/>
    <mergeCell ref="A79:V79"/>
    <mergeCell ref="A72:V72"/>
    <mergeCell ref="A62:V62"/>
    <mergeCell ref="A64:V64"/>
    <mergeCell ref="A28:V28"/>
    <mergeCell ref="A31:V31"/>
    <mergeCell ref="A52:V52"/>
    <mergeCell ref="A57:V57"/>
    <mergeCell ref="A60:V60"/>
    <mergeCell ref="A36:V36"/>
    <mergeCell ref="A39:V39"/>
    <mergeCell ref="A41:V41"/>
    <mergeCell ref="A46:V46"/>
    <mergeCell ref="A48:V48"/>
    <mergeCell ref="A33:V33"/>
    <mergeCell ref="A1:V1"/>
    <mergeCell ref="A2:V2"/>
    <mergeCell ref="A3:V3"/>
    <mergeCell ref="A5:V5"/>
    <mergeCell ref="A8:V8"/>
    <mergeCell ref="A22:V22"/>
    <mergeCell ref="A25:V25"/>
    <mergeCell ref="K26:K27"/>
    <mergeCell ref="A11:V11"/>
    <mergeCell ref="A13:V13"/>
    <mergeCell ref="A16:V16"/>
    <mergeCell ref="A18:V18"/>
    <mergeCell ref="A20:V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DQE Lot n°1</vt:lpstr>
      <vt:lpstr>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RAZAKAMANDIMBY Lova SCH</dc:creator>
  <cp:lastModifiedBy>PEREGO émilie SA CS MINDEF</cp:lastModifiedBy>
  <dcterms:created xsi:type="dcterms:W3CDTF">2026-03-13T12:46:59Z</dcterms:created>
  <dcterms:modified xsi:type="dcterms:W3CDTF">2026-04-20T12:32:10Z</dcterms:modified>
</cp:coreProperties>
</file>